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-105" yWindow="-105" windowWidth="19410" windowHeight="10410" tabRatio="868"/>
  </bookViews>
  <sheets>
    <sheet name="77.25.001 с 26.11.25" sheetId="34" r:id="rId1"/>
    <sheet name="Раменское 11" sheetId="11" state="hidden" r:id="rId2"/>
    <sheet name="Воскресенск 13" sheetId="13" state="hidden" r:id="rId3"/>
    <sheet name="Коломна 16" sheetId="17" state="hidden" r:id="rId4"/>
    <sheet name="Ступино 29" sheetId="32" state="hidden" r:id="rId5"/>
    <sheet name="Орехово-Зуево 19" sheetId="20" state="hidden" r:id="rId6"/>
    <sheet name="Серпухов 20" sheetId="21" state="hidden" r:id="rId7"/>
    <sheet name="Серпухов 30" sheetId="33" state="hidden" r:id="rId8"/>
    <sheet name="Люберцы 23" sheetId="24" state="hidden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34" l="1"/>
  <c r="C22" i="34"/>
  <c r="C21" i="34"/>
  <c r="H14" i="34"/>
  <c r="F15" i="34" s="1"/>
  <c r="H15" i="34" s="1"/>
  <c r="F16" i="34" s="1"/>
  <c r="H16" i="34" s="1"/>
  <c r="F17" i="34" s="1"/>
  <c r="H17" i="34" s="1"/>
  <c r="F18" i="34" s="1"/>
  <c r="H18" i="34" s="1"/>
  <c r="C8" i="34"/>
  <c r="G8" i="34" s="1"/>
  <c r="C20" i="34" l="1"/>
  <c r="C33" i="21" l="1"/>
  <c r="C31" i="21"/>
  <c r="C30" i="21"/>
  <c r="F21" i="21"/>
  <c r="H21" i="21" s="1"/>
  <c r="F22" i="21" s="1"/>
  <c r="H22" i="21" s="1"/>
  <c r="F23" i="21" s="1"/>
  <c r="H23" i="21" s="1"/>
  <c r="F24" i="21" s="1"/>
  <c r="H24" i="21" s="1"/>
  <c r="F25" i="21" s="1"/>
  <c r="H25" i="21" s="1"/>
  <c r="F26" i="21" s="1"/>
  <c r="A21" i="21"/>
  <c r="A22" i="21" s="1"/>
  <c r="A23" i="21" s="1"/>
  <c r="A25" i="21" s="1"/>
  <c r="A26" i="21" s="1"/>
  <c r="C14" i="21"/>
  <c r="G14" i="21" s="1"/>
  <c r="C32" i="11"/>
  <c r="C30" i="11"/>
  <c r="C29" i="11"/>
  <c r="F21" i="11"/>
  <c r="H21" i="11" s="1"/>
  <c r="F22" i="11" s="1"/>
  <c r="H22" i="11" s="1"/>
  <c r="F23" i="11" s="1"/>
  <c r="H23" i="11" s="1"/>
  <c r="F24" i="11" s="1"/>
  <c r="H24" i="11" s="1"/>
  <c r="F25" i="11" s="1"/>
  <c r="C14" i="11"/>
  <c r="G14" i="11" s="1"/>
  <c r="C28" i="11" l="1"/>
  <c r="C31" i="11" s="1"/>
  <c r="C29" i="21"/>
  <c r="C32" i="21" s="1"/>
  <c r="C35" i="33" l="1"/>
  <c r="C33" i="33"/>
  <c r="C32" i="33"/>
  <c r="F21" i="33"/>
  <c r="H21" i="33" s="1"/>
  <c r="F22" i="33" s="1"/>
  <c r="H22" i="33" s="1"/>
  <c r="F23" i="33" s="1"/>
  <c r="H23" i="33" s="1"/>
  <c r="F24" i="33" s="1"/>
  <c r="H24" i="33" s="1"/>
  <c r="F25" i="33" s="1"/>
  <c r="H25" i="33" s="1"/>
  <c r="F26" i="33" s="1"/>
  <c r="H26" i="33" s="1"/>
  <c r="F28" i="33" s="1"/>
  <c r="C14" i="33"/>
  <c r="G14" i="33" s="1"/>
  <c r="F22" i="32"/>
  <c r="H22" i="32" s="1"/>
  <c r="F25" i="32" s="1"/>
  <c r="C33" i="32"/>
  <c r="C31" i="32"/>
  <c r="C30" i="32"/>
  <c r="F21" i="32"/>
  <c r="H21" i="32" s="1"/>
  <c r="C14" i="32"/>
  <c r="G14" i="32" s="1"/>
  <c r="C31" i="33" l="1"/>
  <c r="C34" i="33" s="1"/>
  <c r="H25" i="32"/>
  <c r="F26" i="32" s="1"/>
  <c r="C29" i="32"/>
  <c r="C32" i="32" s="1"/>
  <c r="C36" i="24" l="1"/>
  <c r="C34" i="24"/>
  <c r="C33" i="24"/>
  <c r="F21" i="24"/>
  <c r="H21" i="24" s="1"/>
  <c r="F22" i="24" s="1"/>
  <c r="H22" i="24" s="1"/>
  <c r="F23" i="24" s="1"/>
  <c r="H23" i="24" s="1"/>
  <c r="F29" i="24" s="1"/>
  <c r="C14" i="24"/>
  <c r="G14" i="24" s="1"/>
  <c r="C31" i="20"/>
  <c r="C29" i="20"/>
  <c r="C28" i="20"/>
  <c r="F21" i="20"/>
  <c r="H21" i="20" s="1"/>
  <c r="F22" i="20" s="1"/>
  <c r="H22" i="20" s="1"/>
  <c r="F23" i="20" s="1"/>
  <c r="H23" i="20" s="1"/>
  <c r="F24" i="20" s="1"/>
  <c r="C14" i="20"/>
  <c r="G14" i="20" s="1"/>
  <c r="C33" i="17"/>
  <c r="C31" i="17"/>
  <c r="C30" i="17"/>
  <c r="F21" i="17"/>
  <c r="H21" i="17" s="1"/>
  <c r="F22" i="17" s="1"/>
  <c r="H22" i="17" s="1"/>
  <c r="F25" i="17" s="1"/>
  <c r="C14" i="17"/>
  <c r="G14" i="17" s="1"/>
  <c r="C32" i="13"/>
  <c r="C30" i="13"/>
  <c r="C29" i="13"/>
  <c r="F21" i="13"/>
  <c r="H21" i="13" s="1"/>
  <c r="F22" i="13" s="1"/>
  <c r="H22" i="13" s="1"/>
  <c r="F23" i="13" s="1"/>
  <c r="H23" i="13" s="1"/>
  <c r="F24" i="13" s="1"/>
  <c r="C14" i="13"/>
  <c r="G14" i="13" s="1"/>
  <c r="C27" i="20" l="1"/>
  <c r="C30" i="20" s="1"/>
  <c r="H24" i="13"/>
  <c r="F25" i="13" s="1"/>
  <c r="C32" i="24"/>
  <c r="C35" i="24" s="1"/>
  <c r="F24" i="24"/>
  <c r="H24" i="24" s="1"/>
  <c r="F25" i="24" s="1"/>
  <c r="H25" i="24" s="1"/>
  <c r="F26" i="24" s="1"/>
  <c r="H26" i="24" s="1"/>
  <c r="F27" i="24" s="1"/>
  <c r="H27" i="24" s="1"/>
  <c r="H25" i="17"/>
  <c r="F26" i="17" s="1"/>
  <c r="C29" i="17"/>
  <c r="C32" i="17" s="1"/>
  <c r="C28" i="13"/>
  <c r="C31" i="13" s="1"/>
</calcChain>
</file>

<file path=xl/sharedStrings.xml><?xml version="1.0" encoding="utf-8"?>
<sst xmlns="http://schemas.openxmlformats.org/spreadsheetml/2006/main" count="586" uniqueCount="118">
  <si>
    <t>СОГЛАСОВАНО</t>
  </si>
  <si>
    <t>УТВЕРЖДАЮ</t>
  </si>
  <si>
    <t>Начальник АТП УФПС г.Москвы АО "Почта России"</t>
  </si>
  <si>
    <t>Руководитель СУТ УФПС г.Москвы АО "Почта России"</t>
  </si>
  <si>
    <t>______________И.С. Иконников</t>
  </si>
  <si>
    <t xml:space="preserve">                 ______________М.С. Чеснокова</t>
  </si>
  <si>
    <t>_________2025г.</t>
  </si>
  <si>
    <t xml:space="preserve">                                       _________2025г.</t>
  </si>
  <si>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</si>
  <si>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</si>
  <si>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</si>
  <si>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</si>
  <si>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</si>
  <si>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</si>
  <si>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</si>
  <si>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r>
      <t>Наименование перевозчика:</t>
    </r>
    <r>
      <rPr>
        <i/>
        <sz val="11"/>
        <rFont val="Times New Roman"/>
        <family val="1"/>
        <charset val="204"/>
      </rPr>
      <t/>
    </r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</si>
  <si>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</si>
  <si>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</si>
  <si>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</si>
  <si>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</si>
  <si>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</si>
  <si>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</si>
  <si>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</si>
  <si>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</si>
  <si>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</si>
  <si>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</si>
  <si>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</si>
  <si>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</si>
  <si>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</si>
  <si>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</si>
  <si>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</si>
  <si>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</si>
  <si>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</si>
  <si>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 xml:space="preserve"> г Мытищи, пр-кт Новомытищинский, д. 47А</t>
  </si>
  <si>
    <t>Пересменка водителей</t>
  </si>
  <si>
    <t>МЫТИЩИ СЦ 141027</t>
  </si>
  <si>
    <t>ЛЦ ВНУКОВО-2  108960</t>
  </si>
  <si>
    <t xml:space="preserve">МОСКВА, ПОСЕЛЕНИЕ МАРУШИНСКОЕ КВАРТАЛ 63 дв1с33 </t>
  </si>
  <si>
    <t>Выгрузка контейнеров</t>
  </si>
  <si>
    <t>МР АСЦ  140960</t>
  </si>
  <si>
    <t>МО Подольский р-н, пгт Львовский, ул. Магистральная д.7</t>
  </si>
  <si>
    <t>Обед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</si>
  <si>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</si>
  <si>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</si>
  <si>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</si>
  <si>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</si>
  <si>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</si>
  <si>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СОГЛАСОВАНО:</t>
  </si>
  <si>
    <t>Начальник ММСП-3</t>
  </si>
  <si>
    <t>О.С. Гребенкин</t>
  </si>
  <si>
    <t xml:space="preserve">Начальник МР АСЦ </t>
  </si>
  <si>
    <t>Г.М. Бушмакин</t>
  </si>
  <si>
    <t>Начальник ПЖДП</t>
  </si>
  <si>
    <t>Начальник МР ЛЦ Внуково</t>
  </si>
  <si>
    <t>Руководитель ООПСТ</t>
  </si>
  <si>
    <t>Ю.В. Козявина</t>
  </si>
  <si>
    <t>Согласовано:                 А.Ю. Терехин</t>
  </si>
  <si>
    <r>
      <t>Номер расписания:</t>
    </r>
    <r>
      <rPr>
        <b/>
        <sz val="8"/>
        <rFont val="Times New Roman"/>
        <family val="1"/>
        <charset val="204"/>
      </rPr>
      <t xml:space="preserve"> </t>
    </r>
  </si>
  <si>
    <r>
      <t>Дата ввода:</t>
    </r>
    <r>
      <rPr>
        <b/>
        <sz val="8"/>
        <rFont val="Times New Roman"/>
        <family val="1"/>
        <charset val="204"/>
      </rPr>
      <t xml:space="preserve"> </t>
    </r>
  </si>
  <si>
    <t>МПКО - Восток</t>
  </si>
  <si>
    <t>Выгрузка</t>
  </si>
  <si>
    <t>Погрузка во Внуково</t>
  </si>
  <si>
    <t>Контейнерный (гидроборт)</t>
  </si>
  <si>
    <t>5 тонн</t>
  </si>
  <si>
    <t>Погрузка</t>
  </si>
  <si>
    <t>АТП ТГ № 2 КГА</t>
  </si>
  <si>
    <t>россыпь</t>
  </si>
  <si>
    <t>ТГ № 2 КГА</t>
  </si>
  <si>
    <t>Выгрузка контейнеров / Погрузка контейнеров в МР АСЦ, ЛЦ Внуково-2</t>
  </si>
  <si>
    <t>МРАСЦ -  УООП  РАМЕНСКОЕ - МРАСЦ</t>
  </si>
  <si>
    <t>56  РАМЕНСКОЕ</t>
  </si>
  <si>
    <t>РАМЕНСКОЕ УООП  140179</t>
  </si>
  <si>
    <t>МО, г. Раменское, ул. К. Маркса, д.7</t>
  </si>
  <si>
    <t>Выгрузка. Погрузка.</t>
  </si>
  <si>
    <t>Обед. Перерыв</t>
  </si>
  <si>
    <t xml:space="preserve">Выгрузка  </t>
  </si>
  <si>
    <t>МРАСЦ - ВОСКРЕСЕНСК  УООП</t>
  </si>
  <si>
    <t>50 Воскресенск</t>
  </si>
  <si>
    <t>ВОСКРЕСЕНСК УОПП  140216</t>
  </si>
  <si>
    <t>МО, г. Воскресенск, ул. Октябрьская, д.11</t>
  </si>
  <si>
    <t xml:space="preserve">Выгрузка. </t>
  </si>
  <si>
    <t>ЕГОРЬЕВСК УОПП 140308</t>
  </si>
  <si>
    <t>МО, г. Егорьевск, мкр, 6 д.3</t>
  </si>
  <si>
    <t>Погрузка Егорьевск и Воскресенск</t>
  </si>
  <si>
    <t>КОЛОМНА УООП 140426</t>
  </si>
  <si>
    <t>МРАСЦ - КОЛОМНА  УООП</t>
  </si>
  <si>
    <t>52  КОЛОМНА</t>
  </si>
  <si>
    <t>МО, г. Коломна, ул. Октябрьской революции, д.д.186</t>
  </si>
  <si>
    <t>СТУПИНО УООП   142808</t>
  </si>
  <si>
    <t>МО, г. Ступино, ул. Андропова, д.29/9</t>
  </si>
  <si>
    <t xml:space="preserve">МРАСЦ - ОРЕХОВО ЗУЕВО УООП  </t>
  </si>
  <si>
    <t>54  Орехово Зуево</t>
  </si>
  <si>
    <t>УООП ОРЕХОВО ЗУЕВО  142616</t>
  </si>
  <si>
    <t>МО, г.Орехово Зуево, ул. Ленина, д.125</t>
  </si>
  <si>
    <t>МР АСЦ - УООП Серпухов - МР АСЦ - ЛЦ Внуково-2</t>
  </si>
  <si>
    <t>Погрузка контейнеров в УООП Серпухов</t>
  </si>
  <si>
    <t>СЕРПУХОВ УООП 142218</t>
  </si>
  <si>
    <t>г Серпухов, пл Ленина, д. 18</t>
  </si>
  <si>
    <t>МРАСЦ -  УООП  СЕРПУХОВ</t>
  </si>
  <si>
    <t>57  СЕРПУХОВ</t>
  </si>
  <si>
    <t>СЕРПУХОВ УООП    142218</t>
  </si>
  <si>
    <t>МО, г. Серпухов, пл. Ленина, д.18</t>
  </si>
  <si>
    <t>Погрузка в АСЦ</t>
  </si>
  <si>
    <t>Выгрузка/погрузка Писем ЦГП</t>
  </si>
  <si>
    <t>МРАСЦ - ЛЮБЕРЦЫ УООП  УООП</t>
  </si>
  <si>
    <t>53  ЛЮБЕРЦЫ</t>
  </si>
  <si>
    <t>ЛЮБЕРЦЫ УООП  140028</t>
  </si>
  <si>
    <t>МО, г. Люберцы, Октябрьский пр. д.211</t>
  </si>
  <si>
    <t>г. Москва, ул. Вагоноремонтная, д.23</t>
  </si>
  <si>
    <t>г. Москва, ул. Перовская, д.68.</t>
  </si>
  <si>
    <t>МПКО - Север</t>
  </si>
  <si>
    <t>Выгрузка. Погрузка в МПКО Север</t>
  </si>
  <si>
    <t>Погрузка контейнеров во ЛЦ Внуково-2</t>
  </si>
  <si>
    <t>Выгрузка. Погрузка в МПКО Север, МПКО Восток</t>
  </si>
  <si>
    <t xml:space="preserve">СЦ МЫТИЩИ - ЛЦ Внуково-2 - МПКО Восток - МПКО СЕВЕР 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</si>
  <si>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</si>
  <si>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</si>
  <si>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77.25.001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</si>
</sst>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</cellStyleXfs>
  <cellXfs count="18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3" applyFont="1" applyAlignment="1">
      <alignment vertical="center"/>
    </xf>
    <xf numFmtId="14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20" fontId="3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20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1" applyNumberFormat="1" applyFont="1" applyAlignment="1">
      <alignment vertical="center" wrapText="1"/>
    </xf>
    <xf numFmtId="20" fontId="3" fillId="0" borderId="0" xfId="1" applyNumberFormat="1" applyFont="1" applyAlignment="1">
      <alignment horizontal="left" vertical="center" wrapText="1"/>
    </xf>
    <xf numFmtId="49" fontId="3" fillId="0" borderId="0" xfId="4" applyNumberFormat="1" applyFont="1" applyAlignment="1">
      <alignment horizontal="center" vertical="center" wrapText="1"/>
    </xf>
    <xf numFmtId="20" fontId="3" fillId="0" borderId="0" xfId="4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2" fillId="0" borderId="0" xfId="4" applyNumberFormat="1" applyFont="1" applyAlignment="1">
      <alignment vertical="center" wrapText="1"/>
    </xf>
    <xf numFmtId="164" fontId="3" fillId="0" borderId="0" xfId="1" applyNumberFormat="1" applyFont="1" applyAlignment="1">
      <alignment horizontal="left" vertical="center" wrapText="1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4" applyFont="1"/>
    <xf numFmtId="0" fontId="3" fillId="0" borderId="0" xfId="8" applyFont="1"/>
    <xf numFmtId="0" fontId="3" fillId="0" borderId="0" xfId="3" applyFont="1" applyAlignment="1">
      <alignment wrapText="1"/>
    </xf>
    <xf numFmtId="0" fontId="3" fillId="0" borderId="0" xfId="0" applyFont="1" applyAlignment="1">
      <alignment vertical="center"/>
    </xf>
    <xf numFmtId="20" fontId="3" fillId="0" borderId="0" xfId="4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10" fillId="0" borderId="0" xfId="3" applyFont="1" applyAlignment="1">
      <alignment vertical="center"/>
    </xf>
    <xf numFmtId="14" fontId="10" fillId="0" borderId="0" xfId="1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14" fontId="9" fillId="2" borderId="0" xfId="4" applyNumberFormat="1" applyFont="1" applyFill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20" fontId="9" fillId="0" borderId="1" xfId="1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20" fontId="10" fillId="0" borderId="1" xfId="1" applyNumberFormat="1" applyFont="1" applyBorder="1" applyAlignment="1">
      <alignment horizontal="center" vertical="center" wrapText="1"/>
    </xf>
    <xf numFmtId="20" fontId="13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20" fontId="10" fillId="0" borderId="0" xfId="1" applyNumberFormat="1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20" fontId="9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13" fillId="0" borderId="0" xfId="0" applyNumberFormat="1" applyFont="1" applyAlignment="1">
      <alignment horizontal="center" vertical="center" wrapText="1"/>
    </xf>
    <xf numFmtId="165" fontId="10" fillId="0" borderId="0" xfId="1" applyNumberFormat="1" applyFont="1" applyAlignment="1">
      <alignment vertical="center" wrapText="1"/>
    </xf>
    <xf numFmtId="20" fontId="10" fillId="0" borderId="0" xfId="1" applyNumberFormat="1" applyFont="1" applyAlignment="1">
      <alignment horizontal="left" vertical="center" wrapText="1"/>
    </xf>
    <xf numFmtId="49" fontId="10" fillId="0" borderId="0" xfId="4" applyNumberFormat="1" applyFont="1" applyAlignment="1">
      <alignment horizontal="center" vertical="center" wrapText="1"/>
    </xf>
    <xf numFmtId="20" fontId="10" fillId="0" borderId="0" xfId="4" applyNumberFormat="1" applyFont="1" applyAlignment="1">
      <alignment horizontal="center" vertical="center" wrapText="1"/>
    </xf>
    <xf numFmtId="20" fontId="13" fillId="0" borderId="0" xfId="0" applyNumberFormat="1" applyFont="1" applyAlignment="1">
      <alignment horizontal="center" vertical="center" wrapText="1"/>
    </xf>
    <xf numFmtId="49" fontId="9" fillId="0" borderId="0" xfId="4" applyNumberFormat="1" applyFont="1" applyAlignment="1">
      <alignment vertical="center" wrapText="1"/>
    </xf>
    <xf numFmtId="164" fontId="10" fillId="0" borderId="0" xfId="1" applyNumberFormat="1" applyFont="1" applyAlignment="1">
      <alignment horizontal="left" vertical="center" wrapText="1"/>
    </xf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4" applyFont="1"/>
    <xf numFmtId="0" fontId="10" fillId="0" borderId="0" xfId="3" applyFont="1" applyAlignment="1">
      <alignment horizontal="left" vertical="center" wrapText="1"/>
    </xf>
    <xf numFmtId="0" fontId="10" fillId="0" borderId="0" xfId="8" applyFont="1"/>
    <xf numFmtId="0" fontId="10" fillId="0" borderId="0" xfId="3" applyFont="1" applyAlignment="1">
      <alignment wrapText="1"/>
    </xf>
    <xf numFmtId="0" fontId="10" fillId="0" borderId="0" xfId="0" applyFont="1" applyAlignment="1">
      <alignment vertical="center"/>
    </xf>
    <xf numFmtId="20" fontId="10" fillId="0" borderId="0" xfId="4" applyNumberFormat="1" applyFont="1" applyAlignment="1">
      <alignment vertical="center"/>
    </xf>
    <xf numFmtId="0" fontId="2" fillId="3" borderId="0" xfId="4" applyFont="1" applyFill="1" applyAlignment="1">
      <alignment horizontal="left" vertical="center"/>
    </xf>
    <xf numFmtId="0" fontId="9" fillId="3" borderId="0" xfId="4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0" fillId="0" borderId="1" xfId="4" applyFont="1" applyBorder="1" applyAlignment="1">
      <alignment horizontal="left" vertical="center"/>
    </xf>
    <xf numFmtId="0" fontId="10" fillId="0" borderId="2" xfId="6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0" fontId="3" fillId="0" borderId="0" xfId="4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0" fontId="14" fillId="0" borderId="0" xfId="0" applyFont="1"/>
    <xf numFmtId="14" fontId="2" fillId="2" borderId="0" xfId="4" applyNumberFormat="1" applyFont="1" applyFill="1" applyAlignment="1">
      <alignment horizontal="left" vertical="center"/>
    </xf>
    <xf numFmtId="0" fontId="3" fillId="5" borderId="1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3" fillId="5" borderId="1" xfId="5" applyFont="1" applyFill="1" applyBorder="1" applyAlignment="1">
      <alignment horizontal="center" vertical="center" wrapText="1"/>
    </xf>
    <xf numFmtId="0" fontId="3" fillId="5" borderId="1" xfId="5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20" fontId="2" fillId="5" borderId="1" xfId="1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0" fontId="3" fillId="5" borderId="1" xfId="4" applyFont="1" applyFill="1" applyBorder="1" applyAlignment="1">
      <alignment horizontal="left" vertical="center"/>
    </xf>
    <xf numFmtId="0" fontId="3" fillId="5" borderId="2" xfId="6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20" fontId="3" fillId="5" borderId="1" xfId="1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20" fontId="7" fillId="5" borderId="1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/>
    <xf numFmtId="0" fontId="7" fillId="5" borderId="0" xfId="0" applyFont="1" applyFill="1" applyAlignment="1">
      <alignment horizontal="center" vertical="center"/>
    </xf>
    <xf numFmtId="164" fontId="7" fillId="5" borderId="0" xfId="0" applyNumberFormat="1" applyFont="1" applyFill="1" applyAlignment="1">
      <alignment horizontal="center" vertical="center"/>
    </xf>
    <xf numFmtId="164" fontId="6" fillId="5" borderId="0" xfId="0" applyNumberFormat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15" fillId="0" borderId="0" xfId="4" applyFont="1" applyAlignment="1">
      <alignment vertical="center"/>
    </xf>
    <xf numFmtId="0" fontId="16" fillId="0" borderId="0" xfId="1" applyFont="1" applyAlignment="1">
      <alignment horizontal="center" vertical="center" wrapText="1"/>
    </xf>
    <xf numFmtId="0" fontId="16" fillId="0" borderId="0" xfId="4" applyFont="1" applyAlignment="1">
      <alignment horizontal="left" vertical="center"/>
    </xf>
    <xf numFmtId="14" fontId="16" fillId="2" borderId="0" xfId="4" applyNumberFormat="1" applyFont="1" applyFill="1" applyAlignment="1">
      <alignment horizontal="left" vertical="center"/>
    </xf>
    <xf numFmtId="0" fontId="15" fillId="0" borderId="0" xfId="4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2" borderId="1" xfId="4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5" fillId="2" borderId="1" xfId="6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/>
    </xf>
    <xf numFmtId="20" fontId="15" fillId="2" borderId="1" xfId="1" applyNumberFormat="1" applyFont="1" applyFill="1" applyBorder="1" applyAlignment="1">
      <alignment horizontal="center" vertical="center" wrapText="1"/>
    </xf>
    <xf numFmtId="20" fontId="18" fillId="2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164" fontId="18" fillId="0" borderId="0" xfId="0" applyNumberFormat="1" applyFont="1" applyAlignment="1">
      <alignment horizontal="center" vertical="center" wrapText="1"/>
    </xf>
    <xf numFmtId="20" fontId="18" fillId="0" borderId="0" xfId="0" applyNumberFormat="1" applyFont="1" applyAlignment="1">
      <alignment horizontal="center" vertical="center" wrapText="1"/>
    </xf>
    <xf numFmtId="0" fontId="15" fillId="0" borderId="0" xfId="4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3" applyFont="1" applyAlignment="1">
      <alignment horizontal="left" vertical="center" wrapText="1"/>
    </xf>
    <xf numFmtId="14" fontId="3" fillId="0" borderId="0" xfId="2" applyNumberFormat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3" applyFont="1" applyAlignment="1">
      <alignment horizontal="left" wrapText="1"/>
    </xf>
    <xf numFmtId="0" fontId="3" fillId="0" borderId="1" xfId="1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vertical="center"/>
    </xf>
    <xf numFmtId="0" fontId="3" fillId="0" borderId="0" xfId="3" applyFont="1" applyAlignment="1">
      <alignment horizontal="center" wrapText="1"/>
    </xf>
    <xf numFmtId="0" fontId="10" fillId="0" borderId="0" xfId="4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3" applyFont="1" applyAlignment="1">
      <alignment horizontal="left" vertical="center" wrapText="1"/>
    </xf>
    <xf numFmtId="14" fontId="10" fillId="0" borderId="0" xfId="2" applyNumberFormat="1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10" fillId="0" borderId="0" xfId="3" applyFont="1" applyAlignment="1">
      <alignment horizontal="left" wrapText="1"/>
    </xf>
    <xf numFmtId="0" fontId="10" fillId="0" borderId="0" xfId="3" applyFont="1" applyAlignment="1">
      <alignment horizontal="center" wrapText="1"/>
    </xf>
  </cellXfs>
  <cellStyles count="9">
    <cellStyle name="Обычный" xfId="0" builtinId="0"/>
    <cellStyle name="Обычный 12" xfId="6"/>
    <cellStyle name="Обычный 2 2" xfId="5"/>
    <cellStyle name="Обычный 21 2" xfId="2"/>
    <cellStyle name="Обычный 3 2" xfId="8"/>
    <cellStyle name="Обычный_Аэропорты" xfId="7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5"/>
  <sheetViews>
    <sheetView tabSelected="1" workbookViewId="0">
      <selection activeCell="A40" sqref="A25:XFD40"/>
    </sheetView>
  </sheetViews>
  <sheetFormatPr defaultColWidth="8.86328125" defaultRowHeight="15.75" x14ac:dyDescent="0.5"/>
  <cols>
    <col min="1" max="1" width="11.73046875" style="115" customWidth="1"/>
    <col min="2" max="2" width="28.73046875" style="115" customWidth="1"/>
    <col min="3" max="3" width="39" style="115" customWidth="1"/>
    <col min="4" max="8" width="11.73046875" style="115" customWidth="1"/>
    <col min="9" max="9" width="32" style="115" customWidth="1"/>
    <col min="10" max="16384" width="8.86328125" style="115"/>
  </cols>
  <sheetData>
    <row r="1" spans="1:9" ht="17.25" x14ac:dyDescent="0.5">
      <c r="A1" s="162" t="s">
        <v>8</v>
      </c>
      <c r="B1" s="162"/>
      <c r="C1" s="162"/>
      <c r="D1" s="162"/>
      <c r="E1" s="162"/>
      <c r="F1" s="162"/>
      <c r="G1" s="162"/>
      <c r="H1" s="162"/>
      <c r="I1" s="162"/>
    </row>
    <row r="2" spans="1:9" ht="17.25" x14ac:dyDescent="0.5">
      <c r="A2" s="162" t="s">
        <v>114</v>
      </c>
      <c r="B2" s="162"/>
      <c r="C2" s="162"/>
      <c r="D2" s="162"/>
      <c r="E2" s="162"/>
      <c r="F2" s="162"/>
      <c r="G2" s="162"/>
      <c r="H2" s="162"/>
      <c r="I2" s="162"/>
    </row>
    <row r="3" spans="1:9" ht="17.649999999999999" x14ac:dyDescent="0.5">
      <c r="A3" s="138"/>
      <c r="B3" s="138"/>
      <c r="C3" s="138"/>
      <c r="D3" s="138"/>
      <c r="E3" s="139"/>
      <c r="F3" s="139"/>
      <c r="G3" s="139"/>
      <c r="H3" s="139"/>
      <c r="I3" s="139"/>
    </row>
    <row r="4" spans="1:9" ht="17.649999999999999" x14ac:dyDescent="0.5">
      <c r="A4" s="138" t="s">
        <v>9</v>
      </c>
      <c r="B4" s="139"/>
      <c r="C4" s="140" t="s">
        <v>10</v>
      </c>
      <c r="D4" s="138"/>
      <c r="E4" s="138"/>
      <c r="F4" s="138"/>
      <c r="G4" s="138"/>
      <c r="H4" s="138"/>
      <c r="I4" s="139"/>
    </row>
    <row r="5" spans="1:9" ht="17.649999999999999" x14ac:dyDescent="0.5">
      <c r="A5" s="138" t="s">
        <v>115</v>
      </c>
      <c r="B5" s="138"/>
      <c r="C5" s="140" t="s">
        <v>117</v>
      </c>
      <c r="D5" s="138"/>
      <c r="E5" s="138"/>
      <c r="F5" s="138"/>
      <c r="G5" s="138"/>
      <c r="H5" s="138"/>
      <c r="I5" s="145"/>
    </row>
    <row r="6" spans="1:9" ht="17.649999999999999" x14ac:dyDescent="0.5">
      <c r="A6" s="138" t="s">
        <v>116</v>
      </c>
      <c r="B6" s="138"/>
      <c r="C6" s="141">
        <v>45987</v>
      </c>
      <c r="D6" s="138"/>
      <c r="E6" s="138"/>
      <c r="F6" s="138"/>
      <c r="G6" s="138"/>
      <c r="H6" s="138"/>
      <c r="I6" s="138"/>
    </row>
    <row r="7" spans="1:9" ht="17.649999999999999" x14ac:dyDescent="0.5">
      <c r="A7" s="138" t="s">
        <v>13</v>
      </c>
      <c r="B7" s="138"/>
      <c r="C7" s="140" t="s">
        <v>14</v>
      </c>
      <c r="D7" s="138"/>
      <c r="E7" s="138"/>
      <c r="F7" s="138"/>
      <c r="G7" s="138"/>
      <c r="H7" s="138"/>
      <c r="I7" s="138"/>
    </row>
    <row r="8" spans="1:9" ht="17.649999999999999" x14ac:dyDescent="0.5">
      <c r="A8" s="138" t="s">
        <v>16</v>
      </c>
      <c r="B8" s="138"/>
      <c r="C8" s="140">
        <f>SUM(D14:D18)</f>
        <v>180</v>
      </c>
      <c r="D8" s="138"/>
      <c r="E8" s="158" t="s">
        <v>17</v>
      </c>
      <c r="F8" s="158"/>
      <c r="G8" s="138">
        <f>C8-G9</f>
        <v>176</v>
      </c>
      <c r="H8" s="138"/>
      <c r="I8" s="138"/>
    </row>
    <row r="9" spans="1:9" ht="17.649999999999999" x14ac:dyDescent="0.5">
      <c r="A9" s="138" t="s">
        <v>18</v>
      </c>
      <c r="B9" s="138"/>
      <c r="C9" s="140" t="s">
        <v>19</v>
      </c>
      <c r="D9" s="138"/>
      <c r="E9" s="158" t="s">
        <v>20</v>
      </c>
      <c r="F9" s="158"/>
      <c r="G9" s="138">
        <v>4</v>
      </c>
      <c r="H9" s="138"/>
      <c r="I9" s="138"/>
    </row>
    <row r="10" spans="1:9" ht="17.649999999999999" x14ac:dyDescent="0.5">
      <c r="A10" s="142" t="s">
        <v>21</v>
      </c>
      <c r="B10" s="142"/>
      <c r="C10" s="140" t="s">
        <v>22</v>
      </c>
      <c r="D10" s="138"/>
      <c r="E10" s="138"/>
      <c r="F10" s="138"/>
      <c r="G10" s="138"/>
      <c r="H10" s="138"/>
      <c r="I10" s="138"/>
    </row>
    <row r="11" spans="1:9" x14ac:dyDescent="0.5">
      <c r="A11" s="11"/>
      <c r="B11" s="11"/>
      <c r="C11" s="11"/>
      <c r="D11" s="11"/>
      <c r="E11" s="11"/>
      <c r="F11" s="11"/>
      <c r="G11" s="11"/>
      <c r="H11" s="11"/>
      <c r="I11" s="11"/>
    </row>
    <row r="12" spans="1:9" x14ac:dyDescent="0.5">
      <c r="A12" s="163" t="s">
        <v>23</v>
      </c>
      <c r="B12" s="163" t="s">
        <v>24</v>
      </c>
      <c r="C12" s="163" t="s">
        <v>25</v>
      </c>
      <c r="D12" s="163" t="s">
        <v>26</v>
      </c>
      <c r="E12" s="163" t="s">
        <v>27</v>
      </c>
      <c r="F12" s="163"/>
      <c r="G12" s="163"/>
      <c r="H12" s="163"/>
      <c r="I12" s="163" t="s">
        <v>28</v>
      </c>
    </row>
    <row r="13" spans="1:9" ht="30.75" x14ac:dyDescent="0.5">
      <c r="A13" s="165"/>
      <c r="B13" s="165"/>
      <c r="C13" s="165"/>
      <c r="D13" s="165"/>
      <c r="E13" s="143" t="s">
        <v>29</v>
      </c>
      <c r="F13" s="143" t="s">
        <v>30</v>
      </c>
      <c r="G13" s="143" t="s">
        <v>31</v>
      </c>
      <c r="H13" s="143" t="s">
        <v>32</v>
      </c>
      <c r="I13" s="163"/>
    </row>
    <row r="14" spans="1:9" ht="35.25" x14ac:dyDescent="0.5">
      <c r="A14" s="146">
        <v>2</v>
      </c>
      <c r="B14" s="149" t="s">
        <v>35</v>
      </c>
      <c r="C14" s="150" t="s">
        <v>33</v>
      </c>
      <c r="D14" s="151"/>
      <c r="E14" s="147"/>
      <c r="F14" s="152">
        <v>0.77083333333333337</v>
      </c>
      <c r="G14" s="148">
        <v>2.0833333333333332E-2</v>
      </c>
      <c r="H14" s="152">
        <f>F14+G14</f>
        <v>0.79166666666666674</v>
      </c>
      <c r="I14" s="153" t="s">
        <v>112</v>
      </c>
    </row>
    <row r="15" spans="1:9" ht="52.9" x14ac:dyDescent="0.5">
      <c r="A15" s="146">
        <v>3</v>
      </c>
      <c r="B15" s="149" t="s">
        <v>36</v>
      </c>
      <c r="C15" s="150" t="s">
        <v>37</v>
      </c>
      <c r="D15" s="149">
        <v>72</v>
      </c>
      <c r="E15" s="154">
        <v>6.25E-2</v>
      </c>
      <c r="F15" s="152">
        <f t="shared" ref="F15:F18" si="0">H14+E15</f>
        <v>0.85416666666666674</v>
      </c>
      <c r="G15" s="148">
        <v>4.8611111111111112E-2</v>
      </c>
      <c r="H15" s="152">
        <f t="shared" ref="H15:H18" si="1">F15+G15</f>
        <v>0.9027777777777779</v>
      </c>
      <c r="I15" s="153" t="s">
        <v>113</v>
      </c>
    </row>
    <row r="16" spans="1:9" ht="17.649999999999999" x14ac:dyDescent="0.5">
      <c r="A16" s="146">
        <v>4</v>
      </c>
      <c r="B16" s="149"/>
      <c r="C16" s="150"/>
      <c r="D16" s="149"/>
      <c r="E16" s="154"/>
      <c r="F16" s="152">
        <f t="shared" si="0"/>
        <v>0.9027777777777779</v>
      </c>
      <c r="G16" s="148">
        <v>4.1666666666666664E-2</v>
      </c>
      <c r="H16" s="152">
        <f t="shared" si="1"/>
        <v>0.94444444444444453</v>
      </c>
      <c r="I16" s="153" t="s">
        <v>41</v>
      </c>
    </row>
    <row r="17" spans="1:9" ht="35.25" x14ac:dyDescent="0.5">
      <c r="A17" s="146">
        <v>5</v>
      </c>
      <c r="B17" s="149" t="s">
        <v>59</v>
      </c>
      <c r="C17" s="150" t="s">
        <v>109</v>
      </c>
      <c r="D17" s="149">
        <v>72</v>
      </c>
      <c r="E17" s="154">
        <v>6.25E-2</v>
      </c>
      <c r="F17" s="152">
        <f t="shared" si="0"/>
        <v>1.0069444444444446</v>
      </c>
      <c r="G17" s="148">
        <v>4.1666666666666664E-2</v>
      </c>
      <c r="H17" s="152">
        <f t="shared" si="1"/>
        <v>1.0486111111111114</v>
      </c>
      <c r="I17" s="153" t="s">
        <v>111</v>
      </c>
    </row>
    <row r="18" spans="1:9" ht="35.25" x14ac:dyDescent="0.5">
      <c r="A18" s="146">
        <v>6</v>
      </c>
      <c r="B18" s="149" t="s">
        <v>110</v>
      </c>
      <c r="C18" s="150" t="s">
        <v>108</v>
      </c>
      <c r="D18" s="149">
        <v>36</v>
      </c>
      <c r="E18" s="154">
        <v>3.4722222222222224E-2</v>
      </c>
      <c r="F18" s="152">
        <f t="shared" si="0"/>
        <v>1.0833333333333337</v>
      </c>
      <c r="G18" s="148">
        <v>2.0833333333333332E-2</v>
      </c>
      <c r="H18" s="152">
        <f t="shared" si="1"/>
        <v>1.104166666666667</v>
      </c>
      <c r="I18" s="153" t="s">
        <v>38</v>
      </c>
    </row>
    <row r="19" spans="1:9" x14ac:dyDescent="0.5">
      <c r="A19" s="144"/>
      <c r="B19" s="17"/>
      <c r="C19" s="17"/>
      <c r="D19" s="18"/>
      <c r="E19" s="19"/>
      <c r="F19" s="20"/>
      <c r="G19" s="19"/>
      <c r="H19" s="20"/>
      <c r="I19" s="21"/>
    </row>
    <row r="20" spans="1:9" ht="19.899999999999999" customHeight="1" x14ac:dyDescent="0.5">
      <c r="A20" s="11"/>
      <c r="B20" s="155" t="s">
        <v>42</v>
      </c>
      <c r="C20" s="156">
        <f>C21+C22</f>
        <v>0.29166666666666663</v>
      </c>
      <c r="D20" s="28"/>
      <c r="E20" s="29"/>
      <c r="F20" s="11"/>
      <c r="G20" s="11"/>
      <c r="H20" s="11"/>
      <c r="I20" s="11"/>
    </row>
    <row r="21" spans="1:9" ht="19.899999999999999" customHeight="1" x14ac:dyDescent="0.5">
      <c r="A21" s="11"/>
      <c r="B21" s="155" t="s">
        <v>43</v>
      </c>
      <c r="C21" s="156">
        <f>SUM(E14:E18)</f>
        <v>0.15972222222222221</v>
      </c>
      <c r="D21" s="28"/>
      <c r="E21" s="29"/>
      <c r="F21" s="144"/>
      <c r="G21" s="30"/>
      <c r="H21" s="31"/>
      <c r="I21" s="11"/>
    </row>
    <row r="22" spans="1:9" ht="19.899999999999999" customHeight="1" x14ac:dyDescent="0.5">
      <c r="A22" s="11"/>
      <c r="B22" s="155" t="s">
        <v>44</v>
      </c>
      <c r="C22" s="157">
        <f>SUM(G14:G18)-G16</f>
        <v>0.13194444444444445</v>
      </c>
      <c r="D22" s="28"/>
      <c r="E22" s="29"/>
      <c r="F22" s="144"/>
      <c r="G22" s="33"/>
      <c r="H22" s="33"/>
      <c r="I22" s="11"/>
    </row>
    <row r="23" spans="1:9" ht="19.899999999999999" customHeight="1" x14ac:dyDescent="0.5">
      <c r="A23" s="11"/>
      <c r="B23" s="155" t="s">
        <v>46</v>
      </c>
      <c r="C23" s="157">
        <f>G16</f>
        <v>4.1666666666666664E-2</v>
      </c>
      <c r="D23" s="28"/>
      <c r="E23" s="34"/>
      <c r="F23" s="144"/>
      <c r="G23" s="30"/>
      <c r="H23" s="31"/>
      <c r="I23" s="11"/>
    </row>
    <row r="24" spans="1:9" x14ac:dyDescent="0.5">
      <c r="A24" s="11"/>
      <c r="B24" s="23"/>
      <c r="C24" s="23"/>
      <c r="D24" s="23"/>
      <c r="E24" s="34"/>
      <c r="F24" s="11"/>
      <c r="G24" s="11"/>
      <c r="H24" s="11"/>
      <c r="I24" s="11"/>
    </row>
    <row r="25" spans="1:9" x14ac:dyDescent="0.5">
      <c r="A25" s="11"/>
      <c r="B25" s="11"/>
      <c r="C25" s="11"/>
      <c r="D25" s="11"/>
      <c r="E25" s="11"/>
      <c r="F25" s="11"/>
      <c r="G25" s="11"/>
      <c r="H25" s="11"/>
      <c r="I25" s="11"/>
    </row>
  </sheetData>
  <mergeCells count="10">
    <mergeCell ref="I12:I13"/>
    <mergeCell ref="E9:F9"/>
    <mergeCell ref="A12:A13"/>
    <mergeCell ref="B12:B13"/>
    <mergeCell ref="C12:C13"/>
    <mergeCell ref="D12:D13"/>
    <mergeCell ref="E12:H12"/>
    <mergeCell ref="E8:F8"/>
    <mergeCell ref="A1:I1"/>
    <mergeCell ref="A2:I2"/>
  </mergeCells>
  <pageMargins left="0.25" right="0.25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13" zoomScale="55" zoomScaleNormal="55" workbookViewId="0">
      <selection activeCell="B18" sqref="B18:I25"/>
    </sheetView>
  </sheetViews>
  <sheetFormatPr defaultColWidth="8.86328125" defaultRowHeight="15.75" x14ac:dyDescent="0.5"/>
  <cols>
    <col min="1" max="1" width="14.73046875" style="11" customWidth="1"/>
    <col min="2" max="2" width="34.3984375" style="11" customWidth="1"/>
    <col min="3" max="3" width="36.59765625" style="11" customWidth="1"/>
    <col min="4" max="8" width="14.73046875" style="11" customWidth="1"/>
    <col min="9" max="9" width="37.1328125" style="11" customWidth="1"/>
    <col min="10" max="16384" width="8.86328125" style="115"/>
  </cols>
  <sheetData>
    <row r="1" spans="1:9" x14ac:dyDescent="0.5">
      <c r="A1" s="1"/>
      <c r="B1" s="2" t="s">
        <v>0</v>
      </c>
      <c r="C1" s="2"/>
      <c r="D1" s="2"/>
      <c r="E1" s="2"/>
      <c r="F1" s="1"/>
      <c r="G1" s="159" t="s">
        <v>1</v>
      </c>
      <c r="H1" s="159"/>
      <c r="I1" s="159"/>
    </row>
    <row r="2" spans="1:9" ht="30.75" x14ac:dyDescent="0.5">
      <c r="A2" s="3"/>
      <c r="B2" s="4" t="s">
        <v>2</v>
      </c>
      <c r="C2" s="4"/>
      <c r="D2" s="4"/>
      <c r="E2" s="5"/>
      <c r="F2" s="6"/>
      <c r="G2" s="160" t="s">
        <v>3</v>
      </c>
      <c r="H2" s="160"/>
      <c r="I2" s="160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61" t="s">
        <v>7</v>
      </c>
      <c r="H4" s="161"/>
      <c r="I4" s="161"/>
    </row>
    <row r="6" spans="1:9" x14ac:dyDescent="0.5">
      <c r="A6" s="167" t="s">
        <v>8</v>
      </c>
      <c r="B6" s="167"/>
      <c r="C6" s="167"/>
      <c r="D6" s="167"/>
      <c r="E6" s="167"/>
      <c r="F6" s="167"/>
      <c r="G6" s="167"/>
      <c r="H6" s="167"/>
      <c r="I6" s="167"/>
    </row>
    <row r="7" spans="1:9" x14ac:dyDescent="0.5">
      <c r="A7" s="167" t="s">
        <v>69</v>
      </c>
      <c r="B7" s="167"/>
      <c r="C7" s="167"/>
      <c r="D7" s="167"/>
      <c r="E7" s="167"/>
      <c r="F7" s="167"/>
      <c r="G7" s="167"/>
      <c r="H7" s="167"/>
      <c r="I7" s="167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 t="s">
        <v>70</v>
      </c>
      <c r="I10" s="113"/>
    </row>
    <row r="11" spans="1:9" x14ac:dyDescent="0.5">
      <c r="A11" s="11" t="s">
        <v>12</v>
      </c>
      <c r="C11" s="116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65</v>
      </c>
    </row>
    <row r="14" spans="1:9" x14ac:dyDescent="0.5">
      <c r="A14" s="11" t="s">
        <v>16</v>
      </c>
      <c r="C14" s="13">
        <f>SUM(D21:D25)</f>
        <v>203</v>
      </c>
      <c r="E14" s="166" t="s">
        <v>17</v>
      </c>
      <c r="F14" s="166"/>
      <c r="G14" s="11">
        <f>C14-G15</f>
        <v>199</v>
      </c>
    </row>
    <row r="15" spans="1:9" x14ac:dyDescent="0.5">
      <c r="A15" s="11" t="s">
        <v>18</v>
      </c>
      <c r="C15" s="100" t="s">
        <v>66</v>
      </c>
      <c r="E15" s="166" t="s">
        <v>20</v>
      </c>
      <c r="F15" s="166"/>
      <c r="G15" s="11">
        <v>4</v>
      </c>
    </row>
    <row r="16" spans="1:9" x14ac:dyDescent="0.5">
      <c r="A16" s="14" t="s">
        <v>21</v>
      </c>
      <c r="B16" s="14"/>
      <c r="C16" s="15" t="s">
        <v>63</v>
      </c>
    </row>
    <row r="18" spans="1:9" x14ac:dyDescent="0.5">
      <c r="A18" s="163" t="s">
        <v>23</v>
      </c>
      <c r="B18" s="168" t="s">
        <v>24</v>
      </c>
      <c r="C18" s="168" t="s">
        <v>25</v>
      </c>
      <c r="D18" s="168" t="s">
        <v>26</v>
      </c>
      <c r="E18" s="168" t="s">
        <v>27</v>
      </c>
      <c r="F18" s="168"/>
      <c r="G18" s="168"/>
      <c r="H18" s="168"/>
      <c r="I18" s="168" t="s">
        <v>28</v>
      </c>
    </row>
    <row r="19" spans="1:9" ht="30.75" x14ac:dyDescent="0.5">
      <c r="A19" s="165"/>
      <c r="B19" s="169"/>
      <c r="C19" s="169"/>
      <c r="D19" s="170"/>
      <c r="E19" s="117" t="s">
        <v>29</v>
      </c>
      <c r="F19" s="117" t="s">
        <v>30</v>
      </c>
      <c r="G19" s="117" t="s">
        <v>31</v>
      </c>
      <c r="H19" s="117" t="s">
        <v>32</v>
      </c>
      <c r="I19" s="168"/>
    </row>
    <row r="20" spans="1:9" ht="34.9" customHeight="1" x14ac:dyDescent="0.5">
      <c r="A20" s="16">
        <v>1</v>
      </c>
      <c r="B20" s="118" t="s">
        <v>67</v>
      </c>
      <c r="C20" s="119" t="s">
        <v>40</v>
      </c>
      <c r="D20" s="120"/>
      <c r="E20" s="121"/>
      <c r="F20" s="122"/>
      <c r="G20" s="123"/>
      <c r="H20" s="122">
        <v>0.1388888888888889</v>
      </c>
      <c r="I20" s="117" t="s">
        <v>34</v>
      </c>
    </row>
    <row r="21" spans="1:9" ht="34.9" customHeight="1" x14ac:dyDescent="0.5">
      <c r="A21" s="16">
        <v>2</v>
      </c>
      <c r="B21" s="124" t="s">
        <v>39</v>
      </c>
      <c r="C21" s="119" t="s">
        <v>40</v>
      </c>
      <c r="D21" s="125">
        <v>1.5</v>
      </c>
      <c r="E21" s="121">
        <v>6.9444444444444441E-3</v>
      </c>
      <c r="F21" s="126">
        <f>H20+E21</f>
        <v>0.14583333333333334</v>
      </c>
      <c r="G21" s="123">
        <v>6.25E-2</v>
      </c>
      <c r="H21" s="126">
        <f>F21+G21</f>
        <v>0.20833333333333334</v>
      </c>
      <c r="I21" s="127" t="s">
        <v>64</v>
      </c>
    </row>
    <row r="22" spans="1:9" ht="34.9" customHeight="1" x14ac:dyDescent="0.5">
      <c r="A22" s="16">
        <v>3</v>
      </c>
      <c r="B22" s="128" t="s">
        <v>71</v>
      </c>
      <c r="C22" s="129" t="s">
        <v>72</v>
      </c>
      <c r="D22" s="130">
        <v>108</v>
      </c>
      <c r="E22" s="131">
        <v>0.10416666666666667</v>
      </c>
      <c r="F22" s="126">
        <f t="shared" ref="F22:F25" si="0">H21+E22</f>
        <v>0.3125</v>
      </c>
      <c r="G22" s="123">
        <v>8.3333333333333329E-2</v>
      </c>
      <c r="H22" s="126">
        <f t="shared" ref="H22:H24" si="1">F22+G22</f>
        <v>0.39583333333333331</v>
      </c>
      <c r="I22" s="127" t="s">
        <v>73</v>
      </c>
    </row>
    <row r="23" spans="1:9" ht="34.9" customHeight="1" x14ac:dyDescent="0.5">
      <c r="A23" s="16">
        <v>4</v>
      </c>
      <c r="B23" s="124"/>
      <c r="C23" s="119"/>
      <c r="D23" s="130"/>
      <c r="E23" s="131"/>
      <c r="F23" s="126">
        <f t="shared" si="0"/>
        <v>0.39583333333333331</v>
      </c>
      <c r="G23" s="123">
        <v>4.1666666666666664E-2</v>
      </c>
      <c r="H23" s="126">
        <f t="shared" si="1"/>
        <v>0.4375</v>
      </c>
      <c r="I23" s="127" t="s">
        <v>74</v>
      </c>
    </row>
    <row r="24" spans="1:9" ht="34.9" customHeight="1" x14ac:dyDescent="0.5">
      <c r="A24" s="16"/>
      <c r="B24" s="124" t="s">
        <v>39</v>
      </c>
      <c r="C24" s="119" t="s">
        <v>40</v>
      </c>
      <c r="D24" s="125">
        <v>93</v>
      </c>
      <c r="E24" s="121">
        <v>0.10416666666666667</v>
      </c>
      <c r="F24" s="126">
        <f t="shared" si="0"/>
        <v>0.54166666666666663</v>
      </c>
      <c r="G24" s="123">
        <v>5.5555555555555552E-2</v>
      </c>
      <c r="H24" s="126">
        <f t="shared" si="1"/>
        <v>0.59722222222222221</v>
      </c>
      <c r="I24" s="127" t="s">
        <v>75</v>
      </c>
    </row>
    <row r="25" spans="1:9" ht="34.9" customHeight="1" x14ac:dyDescent="0.5">
      <c r="A25" s="16">
        <v>5</v>
      </c>
      <c r="B25" s="118" t="s">
        <v>67</v>
      </c>
      <c r="C25" s="119" t="s">
        <v>40</v>
      </c>
      <c r="D25" s="125">
        <v>0.5</v>
      </c>
      <c r="E25" s="121">
        <v>3.472222222222222E-3</v>
      </c>
      <c r="F25" s="126">
        <f t="shared" si="0"/>
        <v>0.60069444444444442</v>
      </c>
      <c r="G25" s="123"/>
      <c r="H25" s="126"/>
      <c r="I25" s="117" t="s">
        <v>34</v>
      </c>
    </row>
    <row r="26" spans="1:9" x14ac:dyDescent="0.5">
      <c r="A26" s="113"/>
      <c r="B26" s="17"/>
      <c r="C26" s="17"/>
      <c r="D26" s="18"/>
      <c r="E26" s="19"/>
      <c r="F26" s="20"/>
      <c r="G26" s="19"/>
      <c r="H26" s="20"/>
      <c r="I26" s="21"/>
    </row>
    <row r="27" spans="1:9" x14ac:dyDescent="0.5">
      <c r="E27" s="22"/>
      <c r="F27" s="22"/>
      <c r="G27" s="23"/>
      <c r="H27" s="24"/>
      <c r="I27" s="25"/>
    </row>
    <row r="28" spans="1:9" ht="15" customHeight="1" x14ac:dyDescent="0.5">
      <c r="B28" s="26" t="s">
        <v>42</v>
      </c>
      <c r="C28" s="27">
        <f>C29+C30</f>
        <v>0.46180555555555552</v>
      </c>
      <c r="D28" s="28"/>
      <c r="E28" s="29"/>
    </row>
    <row r="29" spans="1:9" ht="15" customHeight="1" x14ac:dyDescent="0.5">
      <c r="B29" s="26" t="s">
        <v>43</v>
      </c>
      <c r="C29" s="27">
        <f>SUM(E20:E25)</f>
        <v>0.21875</v>
      </c>
      <c r="D29" s="28"/>
      <c r="E29" s="29"/>
      <c r="F29" s="113"/>
      <c r="G29" s="30"/>
      <c r="H29" s="31"/>
    </row>
    <row r="30" spans="1:9" ht="15" customHeight="1" x14ac:dyDescent="0.5">
      <c r="B30" s="26" t="s">
        <v>44</v>
      </c>
      <c r="C30" s="32">
        <f>SUM(G20:G25)</f>
        <v>0.24305555555555552</v>
      </c>
      <c r="D30" s="28"/>
      <c r="E30" s="29"/>
      <c r="F30" s="113"/>
      <c r="G30" s="33"/>
      <c r="H30" s="33"/>
    </row>
    <row r="31" spans="1:9" ht="15" customHeight="1" x14ac:dyDescent="0.5">
      <c r="B31" s="26" t="s">
        <v>45</v>
      </c>
      <c r="C31" s="32">
        <f>C28+C32+C33</f>
        <v>0.51944444444444449</v>
      </c>
      <c r="D31" s="28"/>
      <c r="E31" s="34"/>
      <c r="F31" s="113"/>
      <c r="G31" s="33"/>
      <c r="H31" s="33"/>
    </row>
    <row r="32" spans="1:9" ht="15" customHeight="1" x14ac:dyDescent="0.5">
      <c r="B32" s="26" t="s">
        <v>46</v>
      </c>
      <c r="C32" s="32">
        <f>G23</f>
        <v>4.1666666666666664E-2</v>
      </c>
      <c r="D32" s="28"/>
      <c r="E32" s="34"/>
      <c r="F32" s="113"/>
      <c r="G32" s="30"/>
      <c r="H32" s="31"/>
    </row>
    <row r="33" spans="1:9" ht="15" customHeight="1" x14ac:dyDescent="0.5">
      <c r="B33" s="23"/>
      <c r="C33" s="35">
        <v>1.5972222222222224E-2</v>
      </c>
      <c r="D33" s="23"/>
      <c r="E33" s="34"/>
      <c r="F33" s="113"/>
      <c r="G33" s="30"/>
      <c r="H33" s="31"/>
    </row>
    <row r="34" spans="1:9" ht="15" customHeight="1" x14ac:dyDescent="0.5">
      <c r="B34" s="23"/>
      <c r="C34" s="23"/>
      <c r="D34" s="23"/>
      <c r="E34" s="34"/>
    </row>
    <row r="35" spans="1:9" x14ac:dyDescent="0.5">
      <c r="A35" s="36"/>
      <c r="B35" s="3" t="s">
        <v>47</v>
      </c>
      <c r="C35" s="3"/>
      <c r="D35" s="3"/>
      <c r="E35" s="34"/>
      <c r="F35" s="3"/>
      <c r="G35" s="3"/>
      <c r="H35" s="3"/>
      <c r="I35" s="36"/>
    </row>
    <row r="36" spans="1:9" x14ac:dyDescent="0.5">
      <c r="A36" s="37"/>
      <c r="B36" s="38"/>
      <c r="C36" s="9"/>
      <c r="D36" s="9"/>
      <c r="E36" s="34"/>
      <c r="F36" s="9"/>
      <c r="G36" s="9"/>
      <c r="H36" s="9"/>
      <c r="I36" s="37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9" t="s">
        <v>48</v>
      </c>
      <c r="C38" s="39"/>
      <c r="D38" s="39"/>
      <c r="E38" s="39"/>
      <c r="F38" s="39"/>
      <c r="G38" s="39" t="s">
        <v>49</v>
      </c>
      <c r="H38" s="39"/>
      <c r="I38" s="37"/>
    </row>
    <row r="39" spans="1:9" x14ac:dyDescent="0.5">
      <c r="A39" s="37"/>
      <c r="B39" s="38"/>
      <c r="C39" s="6"/>
      <c r="D39" s="6"/>
      <c r="E39" s="34"/>
      <c r="F39" s="6"/>
      <c r="G39" s="114"/>
      <c r="H39" s="9"/>
      <c r="I39" s="37"/>
    </row>
    <row r="40" spans="1:9" x14ac:dyDescent="0.5">
      <c r="A40" s="37"/>
      <c r="B40" s="40" t="s">
        <v>50</v>
      </c>
      <c r="C40" s="41"/>
      <c r="D40" s="41"/>
      <c r="E40" s="34"/>
      <c r="F40" s="41"/>
      <c r="G40" s="164" t="s">
        <v>51</v>
      </c>
      <c r="H40" s="164"/>
      <c r="I40" s="164"/>
    </row>
    <row r="41" spans="1:9" x14ac:dyDescent="0.5">
      <c r="A41" s="37"/>
      <c r="B41" s="38"/>
      <c r="C41" s="6"/>
      <c r="D41" s="6"/>
      <c r="E41" s="6"/>
      <c r="F41" s="6"/>
      <c r="G41" s="114"/>
      <c r="H41" s="9"/>
      <c r="I41" s="37"/>
    </row>
    <row r="42" spans="1:9" x14ac:dyDescent="0.5">
      <c r="A42" s="37"/>
      <c r="B42" s="40" t="s">
        <v>52</v>
      </c>
      <c r="C42" s="41"/>
      <c r="D42" s="41"/>
      <c r="E42" s="34"/>
      <c r="F42" s="171"/>
      <c r="G42" s="171"/>
      <c r="H42" s="171"/>
      <c r="I42" s="37"/>
    </row>
    <row r="43" spans="1:9" x14ac:dyDescent="0.5">
      <c r="A43" s="42"/>
      <c r="B43" s="11" t="s">
        <v>53</v>
      </c>
      <c r="C43" s="42"/>
      <c r="D43" s="42"/>
      <c r="E43" s="42"/>
      <c r="F43" s="42"/>
      <c r="G43" s="42"/>
      <c r="I43" s="42"/>
    </row>
    <row r="44" spans="1:9" x14ac:dyDescent="0.5">
      <c r="B44" s="40"/>
      <c r="C44" s="41"/>
      <c r="D44" s="41"/>
      <c r="E44" s="41"/>
      <c r="F44" s="41"/>
      <c r="G44" s="164"/>
      <c r="H44" s="164"/>
      <c r="I44" s="164"/>
    </row>
    <row r="46" spans="1:9" x14ac:dyDescent="0.5">
      <c r="B46" s="40" t="s">
        <v>54</v>
      </c>
      <c r="C46" s="41"/>
      <c r="D46" s="41"/>
      <c r="E46" s="41"/>
      <c r="F46" s="164" t="s">
        <v>55</v>
      </c>
      <c r="G46" s="164"/>
    </row>
    <row r="51" spans="2:3" x14ac:dyDescent="0.5">
      <c r="C51" s="43"/>
    </row>
    <row r="52" spans="2:3" x14ac:dyDescent="0.5">
      <c r="C52" s="43"/>
    </row>
    <row r="53" spans="2:3" x14ac:dyDescent="0.5">
      <c r="C53" s="43"/>
    </row>
    <row r="54" spans="2:3" x14ac:dyDescent="0.5">
      <c r="B54" s="39" t="s">
        <v>56</v>
      </c>
    </row>
    <row r="69" spans="5:5" x14ac:dyDescent="0.5">
      <c r="E69" s="23"/>
    </row>
    <row r="70" spans="5:5" x14ac:dyDescent="0.5">
      <c r="E70" s="23"/>
    </row>
  </sheetData>
  <mergeCells count="17">
    <mergeCell ref="I18:I19"/>
    <mergeCell ref="G40:I40"/>
    <mergeCell ref="F42:H42"/>
    <mergeCell ref="G44:I44"/>
    <mergeCell ref="F46:G46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0"/>
  <sheetViews>
    <sheetView topLeftCell="A8" zoomScale="70" zoomScaleNormal="70" workbookViewId="0">
      <selection activeCell="F21" sqref="F21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3" t="s">
        <v>1</v>
      </c>
      <c r="H1" s="173"/>
      <c r="I1" s="173"/>
    </row>
    <row r="2" spans="1:9" x14ac:dyDescent="0.45">
      <c r="A2" s="46"/>
      <c r="B2" s="47" t="s">
        <v>2</v>
      </c>
      <c r="C2" s="47"/>
      <c r="D2" s="47"/>
      <c r="E2" s="48"/>
      <c r="F2" s="49"/>
      <c r="G2" s="174" t="s">
        <v>3</v>
      </c>
      <c r="H2" s="174"/>
      <c r="I2" s="174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75" t="s">
        <v>7</v>
      </c>
      <c r="H4" s="175"/>
      <c r="I4" s="175"/>
    </row>
    <row r="6" spans="1:9" x14ac:dyDescent="0.45">
      <c r="A6" s="176" t="s">
        <v>8</v>
      </c>
      <c r="B6" s="176"/>
      <c r="C6" s="176"/>
      <c r="D6" s="176"/>
      <c r="E6" s="176"/>
      <c r="F6" s="176"/>
      <c r="G6" s="176"/>
      <c r="H6" s="176"/>
      <c r="I6" s="176"/>
    </row>
    <row r="7" spans="1:9" x14ac:dyDescent="0.45">
      <c r="A7" s="176" t="s">
        <v>76</v>
      </c>
      <c r="B7" s="176"/>
      <c r="C7" s="176"/>
      <c r="D7" s="176"/>
      <c r="E7" s="176"/>
      <c r="F7" s="176"/>
      <c r="G7" s="176"/>
      <c r="H7" s="176"/>
      <c r="I7" s="176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77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65</v>
      </c>
    </row>
    <row r="14" spans="1:9" x14ac:dyDescent="0.45">
      <c r="A14" s="54" t="s">
        <v>16</v>
      </c>
      <c r="C14" s="56">
        <f>SUM(D21:D25)</f>
        <v>217.5</v>
      </c>
      <c r="E14" s="172" t="s">
        <v>17</v>
      </c>
      <c r="F14" s="172"/>
      <c r="G14" s="54">
        <f>C14-G15</f>
        <v>213.5</v>
      </c>
    </row>
    <row r="15" spans="1:9" x14ac:dyDescent="0.45">
      <c r="A15" s="54" t="s">
        <v>18</v>
      </c>
      <c r="C15" s="56" t="s">
        <v>62</v>
      </c>
      <c r="E15" s="172" t="s">
        <v>20</v>
      </c>
      <c r="F15" s="172"/>
      <c r="G15" s="54">
        <v>4</v>
      </c>
    </row>
    <row r="16" spans="1:9" x14ac:dyDescent="0.45">
      <c r="A16" s="59" t="s">
        <v>21</v>
      </c>
      <c r="B16" s="59"/>
      <c r="C16" s="60" t="s">
        <v>63</v>
      </c>
    </row>
    <row r="18" spans="1:9" x14ac:dyDescent="0.45">
      <c r="A18" s="177" t="s">
        <v>23</v>
      </c>
      <c r="B18" s="177" t="s">
        <v>24</v>
      </c>
      <c r="C18" s="177" t="s">
        <v>25</v>
      </c>
      <c r="D18" s="177" t="s">
        <v>26</v>
      </c>
      <c r="E18" s="177" t="s">
        <v>27</v>
      </c>
      <c r="F18" s="177"/>
      <c r="G18" s="177"/>
      <c r="H18" s="177"/>
      <c r="I18" s="177" t="s">
        <v>28</v>
      </c>
    </row>
    <row r="19" spans="1:9" ht="20.25" x14ac:dyDescent="0.45">
      <c r="A19" s="178"/>
      <c r="B19" s="178"/>
      <c r="C19" s="178"/>
      <c r="D19" s="179"/>
      <c r="E19" s="61" t="s">
        <v>29</v>
      </c>
      <c r="F19" s="61" t="s">
        <v>30</v>
      </c>
      <c r="G19" s="61" t="s">
        <v>31</v>
      </c>
      <c r="H19" s="61" t="s">
        <v>32</v>
      </c>
      <c r="I19" s="177"/>
    </row>
    <row r="20" spans="1:9" x14ac:dyDescent="0.45">
      <c r="A20" s="62">
        <v>1</v>
      </c>
      <c r="B20" s="102" t="s">
        <v>67</v>
      </c>
      <c r="C20" s="71" t="s">
        <v>40</v>
      </c>
      <c r="D20" s="63"/>
      <c r="E20" s="64"/>
      <c r="F20" s="65"/>
      <c r="G20" s="66"/>
      <c r="H20" s="65">
        <v>0.15972222222222221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83</v>
      </c>
    </row>
    <row r="22" spans="1:9" x14ac:dyDescent="0.45">
      <c r="A22" s="62">
        <v>3</v>
      </c>
      <c r="B22" s="103" t="s">
        <v>78</v>
      </c>
      <c r="C22" s="108" t="s">
        <v>79</v>
      </c>
      <c r="D22" s="67">
        <v>93</v>
      </c>
      <c r="E22" s="70">
        <v>0.10416666666666667</v>
      </c>
      <c r="F22" s="68">
        <f t="shared" ref="F22:F25" si="0">H21+E22</f>
        <v>0.29166666666666669</v>
      </c>
      <c r="G22" s="66">
        <v>2.0833333333333332E-2</v>
      </c>
      <c r="H22" s="68">
        <f t="shared" ref="H22:H24" si="1">F22+G22</f>
        <v>0.3125</v>
      </c>
      <c r="I22" s="69" t="s">
        <v>80</v>
      </c>
    </row>
    <row r="23" spans="1:9" x14ac:dyDescent="0.45">
      <c r="A23" s="62">
        <v>4</v>
      </c>
      <c r="B23" s="103" t="s">
        <v>81</v>
      </c>
      <c r="C23" s="108" t="s">
        <v>82</v>
      </c>
      <c r="D23" s="67">
        <v>30</v>
      </c>
      <c r="E23" s="70">
        <v>3.125E-2</v>
      </c>
      <c r="F23" s="68">
        <f t="shared" si="0"/>
        <v>0.34375</v>
      </c>
      <c r="G23" s="66">
        <v>2.0833333333333332E-2</v>
      </c>
      <c r="H23" s="68">
        <f t="shared" si="1"/>
        <v>0.36458333333333331</v>
      </c>
      <c r="I23" s="69" t="s">
        <v>80</v>
      </c>
    </row>
    <row r="24" spans="1:9" x14ac:dyDescent="0.45">
      <c r="A24" s="62">
        <v>5</v>
      </c>
      <c r="B24" s="105"/>
      <c r="C24" s="109"/>
      <c r="D24" s="67"/>
      <c r="E24" s="70"/>
      <c r="F24" s="68">
        <f>H23+E24</f>
        <v>0.36458333333333331</v>
      </c>
      <c r="G24" s="66">
        <v>4.1666666666666664E-2</v>
      </c>
      <c r="H24" s="68">
        <f t="shared" si="1"/>
        <v>0.40625</v>
      </c>
      <c r="I24" s="69" t="s">
        <v>74</v>
      </c>
    </row>
    <row r="25" spans="1:9" x14ac:dyDescent="0.45">
      <c r="A25" s="62">
        <v>6</v>
      </c>
      <c r="B25" s="102" t="s">
        <v>67</v>
      </c>
      <c r="C25" s="71" t="s">
        <v>40</v>
      </c>
      <c r="D25" s="106">
        <v>93</v>
      </c>
      <c r="E25" s="64">
        <v>0.10416666666666667</v>
      </c>
      <c r="F25" s="68">
        <f t="shared" si="0"/>
        <v>0.51041666666666663</v>
      </c>
      <c r="G25" s="66"/>
      <c r="H25" s="68"/>
      <c r="I25" s="61" t="s">
        <v>34</v>
      </c>
    </row>
    <row r="26" spans="1:9" x14ac:dyDescent="0.45">
      <c r="A26" s="57"/>
      <c r="B26" s="72"/>
      <c r="C26" s="72"/>
      <c r="D26" s="73"/>
      <c r="E26" s="74"/>
      <c r="F26" s="75"/>
      <c r="G26" s="74"/>
      <c r="H26" s="75"/>
      <c r="I26" s="76"/>
    </row>
    <row r="27" spans="1:9" x14ac:dyDescent="0.45">
      <c r="E27" s="77"/>
      <c r="F27" s="77"/>
      <c r="G27" s="78"/>
      <c r="H27" s="79"/>
      <c r="I27" s="80"/>
    </row>
    <row r="28" spans="1:9" x14ac:dyDescent="0.45">
      <c r="B28" s="81" t="s">
        <v>42</v>
      </c>
      <c r="C28" s="82">
        <f>C29+C30</f>
        <v>0.35069444444444442</v>
      </c>
      <c r="D28" s="83"/>
      <c r="E28" s="84"/>
    </row>
    <row r="29" spans="1:9" x14ac:dyDescent="0.45">
      <c r="B29" s="81" t="s">
        <v>43</v>
      </c>
      <c r="C29" s="82">
        <f>SUM(E20:E25)</f>
        <v>0.24652777777777779</v>
      </c>
      <c r="D29" s="83"/>
      <c r="E29" s="84"/>
      <c r="F29" s="57"/>
      <c r="G29" s="85"/>
      <c r="H29" s="86"/>
    </row>
    <row r="30" spans="1:9" x14ac:dyDescent="0.45">
      <c r="B30" s="81" t="s">
        <v>44</v>
      </c>
      <c r="C30" s="87">
        <f>SUM(G20:G25)</f>
        <v>0.10416666666666666</v>
      </c>
      <c r="D30" s="83"/>
      <c r="E30" s="84"/>
      <c r="F30" s="57"/>
      <c r="G30" s="88"/>
      <c r="H30" s="88"/>
    </row>
    <row r="31" spans="1:9" x14ac:dyDescent="0.45">
      <c r="B31" s="81" t="s">
        <v>45</v>
      </c>
      <c r="C31" s="87">
        <f>C28+C32+C33</f>
        <v>0.40833333333333333</v>
      </c>
      <c r="D31" s="83"/>
      <c r="E31" s="89"/>
      <c r="F31" s="57"/>
      <c r="G31" s="88"/>
      <c r="H31" s="88"/>
    </row>
    <row r="32" spans="1:9" x14ac:dyDescent="0.45">
      <c r="B32" s="81" t="s">
        <v>46</v>
      </c>
      <c r="C32" s="87">
        <f>G24</f>
        <v>4.1666666666666664E-2</v>
      </c>
      <c r="D32" s="83"/>
      <c r="E32" s="89"/>
      <c r="F32" s="57"/>
      <c r="G32" s="85"/>
      <c r="H32" s="86"/>
    </row>
    <row r="33" spans="1:9" x14ac:dyDescent="0.45">
      <c r="B33" s="78"/>
      <c r="C33" s="90">
        <v>1.5972222222222224E-2</v>
      </c>
      <c r="D33" s="78"/>
      <c r="E33" s="89"/>
      <c r="F33" s="57"/>
      <c r="G33" s="85"/>
      <c r="H33" s="86"/>
    </row>
    <row r="34" spans="1:9" x14ac:dyDescent="0.45">
      <c r="B34" s="78"/>
      <c r="C34" s="78"/>
      <c r="D34" s="78"/>
      <c r="E34" s="89"/>
    </row>
    <row r="35" spans="1:9" x14ac:dyDescent="0.45">
      <c r="A35" s="91"/>
      <c r="B35" s="46" t="s">
        <v>47</v>
      </c>
      <c r="C35" s="46"/>
      <c r="D35" s="46"/>
      <c r="E35" s="89"/>
      <c r="F35" s="46"/>
      <c r="G35" s="46"/>
      <c r="H35" s="46"/>
      <c r="I35" s="91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4" t="s">
        <v>48</v>
      </c>
      <c r="C38" s="94"/>
      <c r="D38" s="94"/>
      <c r="E38" s="94"/>
      <c r="F38" s="94"/>
      <c r="G38" s="94" t="s">
        <v>49</v>
      </c>
      <c r="H38" s="94"/>
      <c r="I38" s="92"/>
    </row>
    <row r="39" spans="1:9" x14ac:dyDescent="0.45">
      <c r="A39" s="92"/>
      <c r="B39" s="93"/>
      <c r="C39" s="49"/>
      <c r="D39" s="49"/>
      <c r="E39" s="89"/>
      <c r="F39" s="49"/>
      <c r="G39" s="95"/>
      <c r="H39" s="52"/>
      <c r="I39" s="92"/>
    </row>
    <row r="40" spans="1:9" x14ac:dyDescent="0.45">
      <c r="A40" s="92"/>
      <c r="B40" s="96" t="s">
        <v>50</v>
      </c>
      <c r="C40" s="97"/>
      <c r="D40" s="97"/>
      <c r="E40" s="89"/>
      <c r="F40" s="97"/>
      <c r="G40" s="180" t="s">
        <v>51</v>
      </c>
      <c r="H40" s="180"/>
      <c r="I40" s="180"/>
    </row>
    <row r="41" spans="1:9" x14ac:dyDescent="0.45">
      <c r="A41" s="92"/>
      <c r="B41" s="93"/>
      <c r="C41" s="49"/>
      <c r="D41" s="49"/>
      <c r="E41" s="49"/>
      <c r="F41" s="49"/>
      <c r="G41" s="95"/>
      <c r="H41" s="52"/>
      <c r="I41" s="92"/>
    </row>
    <row r="42" spans="1:9" x14ac:dyDescent="0.45">
      <c r="A42" s="92"/>
      <c r="B42" s="96" t="s">
        <v>52</v>
      </c>
      <c r="C42" s="97"/>
      <c r="D42" s="97"/>
      <c r="E42" s="89"/>
      <c r="F42" s="181"/>
      <c r="G42" s="181"/>
      <c r="H42" s="181"/>
      <c r="I42" s="92"/>
    </row>
    <row r="43" spans="1:9" x14ac:dyDescent="0.45">
      <c r="A43" s="98"/>
      <c r="B43" s="54" t="s">
        <v>53</v>
      </c>
      <c r="C43" s="98"/>
      <c r="D43" s="98"/>
      <c r="E43" s="98"/>
      <c r="F43" s="98"/>
      <c r="G43" s="98"/>
      <c r="I43" s="98"/>
    </row>
    <row r="44" spans="1:9" x14ac:dyDescent="0.45">
      <c r="B44" s="96"/>
      <c r="C44" s="97"/>
      <c r="D44" s="97"/>
      <c r="E44" s="97"/>
      <c r="F44" s="97"/>
      <c r="G44" s="180"/>
      <c r="H44" s="180"/>
      <c r="I44" s="180"/>
    </row>
    <row r="46" spans="1:9" x14ac:dyDescent="0.45">
      <c r="B46" s="96" t="s">
        <v>54</v>
      </c>
      <c r="C46" s="97"/>
      <c r="D46" s="97"/>
      <c r="E46" s="97"/>
      <c r="F46" s="180" t="s">
        <v>55</v>
      </c>
      <c r="G46" s="180"/>
    </row>
    <row r="51" spans="2:3" x14ac:dyDescent="0.45">
      <c r="C51" s="99"/>
    </row>
    <row r="52" spans="2:3" x14ac:dyDescent="0.45">
      <c r="C52" s="99"/>
    </row>
    <row r="53" spans="2:3" x14ac:dyDescent="0.45">
      <c r="C53" s="99"/>
    </row>
    <row r="54" spans="2:3" x14ac:dyDescent="0.45">
      <c r="B54" s="94" t="s">
        <v>56</v>
      </c>
    </row>
    <row r="69" spans="5:5" x14ac:dyDescent="0.45">
      <c r="E69" s="78"/>
    </row>
    <row r="70" spans="5:5" x14ac:dyDescent="0.45">
      <c r="E70" s="78"/>
    </row>
  </sheetData>
  <mergeCells count="17">
    <mergeCell ref="I18:I19"/>
    <mergeCell ref="G40:I40"/>
    <mergeCell ref="F42:H42"/>
    <mergeCell ref="G44:I44"/>
    <mergeCell ref="F46:G46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15" zoomScale="70" zoomScaleNormal="70" workbookViewId="0">
      <selection activeCell="I47" sqref="I47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3" t="s">
        <v>1</v>
      </c>
      <c r="H1" s="173"/>
      <c r="I1" s="173"/>
    </row>
    <row r="2" spans="1:9" x14ac:dyDescent="0.45">
      <c r="A2" s="46"/>
      <c r="B2" s="47" t="s">
        <v>2</v>
      </c>
      <c r="C2" s="47"/>
      <c r="D2" s="47"/>
      <c r="E2" s="48"/>
      <c r="F2" s="49"/>
      <c r="G2" s="174" t="s">
        <v>3</v>
      </c>
      <c r="H2" s="174"/>
      <c r="I2" s="174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75" t="s">
        <v>7</v>
      </c>
      <c r="H4" s="175"/>
      <c r="I4" s="175"/>
    </row>
    <row r="6" spans="1:9" x14ac:dyDescent="0.45">
      <c r="A6" s="176" t="s">
        <v>8</v>
      </c>
      <c r="B6" s="176"/>
      <c r="C6" s="176"/>
      <c r="D6" s="176"/>
      <c r="E6" s="176"/>
      <c r="F6" s="176"/>
      <c r="G6" s="176"/>
      <c r="H6" s="176"/>
      <c r="I6" s="176"/>
    </row>
    <row r="7" spans="1:9" x14ac:dyDescent="0.45">
      <c r="A7" s="176" t="s">
        <v>85</v>
      </c>
      <c r="B7" s="176"/>
      <c r="C7" s="176"/>
      <c r="D7" s="176"/>
      <c r="E7" s="176"/>
      <c r="F7" s="176"/>
      <c r="G7" s="176"/>
      <c r="H7" s="176"/>
      <c r="I7" s="176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86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65</v>
      </c>
    </row>
    <row r="14" spans="1:9" x14ac:dyDescent="0.45">
      <c r="A14" s="54" t="s">
        <v>16</v>
      </c>
      <c r="C14" s="56">
        <f>SUM(D21:D26)</f>
        <v>206.5</v>
      </c>
      <c r="E14" s="172" t="s">
        <v>17</v>
      </c>
      <c r="F14" s="172"/>
      <c r="G14" s="54">
        <f>C14-G15</f>
        <v>202.5</v>
      </c>
    </row>
    <row r="15" spans="1:9" x14ac:dyDescent="0.45">
      <c r="A15" s="54" t="s">
        <v>18</v>
      </c>
      <c r="C15" s="56" t="s">
        <v>62</v>
      </c>
      <c r="E15" s="172" t="s">
        <v>20</v>
      </c>
      <c r="F15" s="172"/>
      <c r="G15" s="54">
        <v>4</v>
      </c>
    </row>
    <row r="16" spans="1:9" x14ac:dyDescent="0.45">
      <c r="A16" s="59" t="s">
        <v>21</v>
      </c>
      <c r="B16" s="59"/>
      <c r="C16" s="60">
        <v>5</v>
      </c>
    </row>
    <row r="18" spans="1:9" x14ac:dyDescent="0.45">
      <c r="A18" s="177" t="s">
        <v>23</v>
      </c>
      <c r="B18" s="177" t="s">
        <v>24</v>
      </c>
      <c r="C18" s="177" t="s">
        <v>25</v>
      </c>
      <c r="D18" s="177" t="s">
        <v>26</v>
      </c>
      <c r="E18" s="177" t="s">
        <v>27</v>
      </c>
      <c r="F18" s="177"/>
      <c r="G18" s="177"/>
      <c r="H18" s="177"/>
      <c r="I18" s="177" t="s">
        <v>28</v>
      </c>
    </row>
    <row r="19" spans="1:9" ht="20.25" x14ac:dyDescent="0.45">
      <c r="A19" s="178"/>
      <c r="B19" s="178"/>
      <c r="C19" s="178"/>
      <c r="D19" s="179"/>
      <c r="E19" s="61" t="s">
        <v>29</v>
      </c>
      <c r="F19" s="61" t="s">
        <v>30</v>
      </c>
      <c r="G19" s="61" t="s">
        <v>31</v>
      </c>
      <c r="H19" s="61" t="s">
        <v>32</v>
      </c>
      <c r="I19" s="177"/>
    </row>
    <row r="20" spans="1:9" x14ac:dyDescent="0.45">
      <c r="A20" s="62">
        <v>1</v>
      </c>
      <c r="B20" s="102" t="s">
        <v>67</v>
      </c>
      <c r="C20" s="71" t="s">
        <v>40</v>
      </c>
      <c r="D20" s="63"/>
      <c r="E20" s="64"/>
      <c r="F20" s="65"/>
      <c r="G20" s="66"/>
      <c r="H20" s="65">
        <v>0.15972222222222221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0.16666666666666666</v>
      </c>
      <c r="G21" s="66">
        <v>2.0833333333333332E-2</v>
      </c>
      <c r="H21" s="68">
        <f>F21+G21</f>
        <v>0.1875</v>
      </c>
      <c r="I21" s="69" t="s">
        <v>64</v>
      </c>
    </row>
    <row r="22" spans="1:9" x14ac:dyDescent="0.45">
      <c r="A22" s="62">
        <v>3</v>
      </c>
      <c r="B22" s="103" t="s">
        <v>84</v>
      </c>
      <c r="C22" s="108" t="s">
        <v>87</v>
      </c>
      <c r="D22" s="67">
        <v>103</v>
      </c>
      <c r="E22" s="70">
        <v>8.3333333333333329E-2</v>
      </c>
      <c r="F22" s="68">
        <f t="shared" ref="F22:F26" si="0">H21+E22</f>
        <v>0.27083333333333331</v>
      </c>
      <c r="G22" s="66">
        <v>2.0833333333333332E-2</v>
      </c>
      <c r="H22" s="68">
        <f>F22+G22</f>
        <v>0.29166666666666663</v>
      </c>
      <c r="I22" s="69" t="s">
        <v>80</v>
      </c>
    </row>
    <row r="23" spans="1:9" x14ac:dyDescent="0.45">
      <c r="A23" s="62"/>
      <c r="B23" s="103"/>
      <c r="C23" s="108"/>
      <c r="D23" s="67"/>
      <c r="E23" s="70"/>
      <c r="F23" s="68"/>
      <c r="G23" s="66"/>
      <c r="H23" s="68"/>
      <c r="I23" s="69"/>
    </row>
    <row r="24" spans="1:9" x14ac:dyDescent="0.45">
      <c r="A24" s="62">
        <v>4</v>
      </c>
      <c r="B24" s="103"/>
      <c r="C24" s="108"/>
      <c r="D24" s="67"/>
      <c r="E24" s="70"/>
      <c r="F24" s="68"/>
      <c r="G24" s="66"/>
      <c r="H24" s="68"/>
      <c r="I24" s="69"/>
    </row>
    <row r="25" spans="1:9" x14ac:dyDescent="0.45">
      <c r="A25" s="62">
        <v>5</v>
      </c>
      <c r="B25" s="105"/>
      <c r="C25" s="109"/>
      <c r="D25" s="67"/>
      <c r="E25" s="70"/>
      <c r="F25" s="68">
        <f>H22+E25</f>
        <v>0.29166666666666663</v>
      </c>
      <c r="G25" s="66">
        <v>4.1666666666666664E-2</v>
      </c>
      <c r="H25" s="68">
        <f t="shared" ref="H25" si="1">F25+G25</f>
        <v>0.33333333333333331</v>
      </c>
      <c r="I25" s="69" t="s">
        <v>74</v>
      </c>
    </row>
    <row r="26" spans="1:9" x14ac:dyDescent="0.45">
      <c r="A26" s="62">
        <v>6</v>
      </c>
      <c r="B26" s="102" t="s">
        <v>67</v>
      </c>
      <c r="C26" s="71" t="s">
        <v>40</v>
      </c>
      <c r="D26" s="106">
        <v>102</v>
      </c>
      <c r="E26" s="64">
        <v>0.125</v>
      </c>
      <c r="F26" s="68">
        <f t="shared" si="0"/>
        <v>0.45833333333333331</v>
      </c>
      <c r="G26" s="66"/>
      <c r="H26" s="68"/>
      <c r="I26" s="61" t="s">
        <v>34</v>
      </c>
    </row>
    <row r="27" spans="1:9" x14ac:dyDescent="0.45">
      <c r="A27" s="57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E28" s="77"/>
      <c r="F28" s="77"/>
      <c r="G28" s="78"/>
      <c r="H28" s="79"/>
      <c r="I28" s="80"/>
    </row>
    <row r="29" spans="1:9" x14ac:dyDescent="0.45">
      <c r="B29" s="81" t="s">
        <v>42</v>
      </c>
      <c r="C29" s="82">
        <f>C30+C31</f>
        <v>0.2986111111111111</v>
      </c>
      <c r="D29" s="83"/>
      <c r="E29" s="84"/>
    </row>
    <row r="30" spans="1:9" x14ac:dyDescent="0.45">
      <c r="B30" s="81" t="s">
        <v>43</v>
      </c>
      <c r="C30" s="82">
        <f>SUM(E20:E26)</f>
        <v>0.21527777777777779</v>
      </c>
      <c r="D30" s="83"/>
      <c r="E30" s="84"/>
      <c r="F30" s="57"/>
      <c r="G30" s="85"/>
      <c r="H30" s="86"/>
    </row>
    <row r="31" spans="1:9" x14ac:dyDescent="0.45">
      <c r="B31" s="81" t="s">
        <v>44</v>
      </c>
      <c r="C31" s="87">
        <f>SUM(G20:G26)</f>
        <v>8.3333333333333329E-2</v>
      </c>
      <c r="D31" s="83"/>
      <c r="E31" s="84"/>
      <c r="F31" s="57"/>
      <c r="G31" s="88"/>
      <c r="H31" s="88"/>
    </row>
    <row r="32" spans="1:9" x14ac:dyDescent="0.45">
      <c r="B32" s="81" t="s">
        <v>45</v>
      </c>
      <c r="C32" s="87">
        <f>C29+C33+C34</f>
        <v>0.35625000000000001</v>
      </c>
      <c r="D32" s="83"/>
      <c r="E32" s="89"/>
      <c r="F32" s="57"/>
      <c r="G32" s="88"/>
      <c r="H32" s="88"/>
    </row>
    <row r="33" spans="1:9" x14ac:dyDescent="0.45">
      <c r="B33" s="81" t="s">
        <v>46</v>
      </c>
      <c r="C33" s="87">
        <f>G25</f>
        <v>4.1666666666666664E-2</v>
      </c>
      <c r="D33" s="83"/>
      <c r="E33" s="89"/>
      <c r="F33" s="57"/>
      <c r="G33" s="85"/>
      <c r="H33" s="86"/>
    </row>
    <row r="34" spans="1:9" x14ac:dyDescent="0.45">
      <c r="B34" s="78"/>
      <c r="C34" s="90">
        <v>1.5972222222222224E-2</v>
      </c>
      <c r="D34" s="78"/>
      <c r="E34" s="89"/>
      <c r="F34" s="57"/>
      <c r="G34" s="85"/>
      <c r="H34" s="86"/>
    </row>
    <row r="35" spans="1:9" x14ac:dyDescent="0.45">
      <c r="B35" s="78"/>
      <c r="C35" s="78"/>
      <c r="D35" s="78"/>
      <c r="E35" s="89"/>
    </row>
    <row r="36" spans="1:9" x14ac:dyDescent="0.45">
      <c r="A36" s="91"/>
      <c r="B36" s="46" t="s">
        <v>47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48</v>
      </c>
      <c r="C39" s="94"/>
      <c r="D39" s="94"/>
      <c r="E39" s="94"/>
      <c r="F39" s="94"/>
      <c r="G39" s="94" t="s">
        <v>49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95"/>
      <c r="H40" s="52"/>
      <c r="I40" s="92"/>
    </row>
    <row r="41" spans="1:9" x14ac:dyDescent="0.45">
      <c r="A41" s="92"/>
      <c r="B41" s="96" t="s">
        <v>50</v>
      </c>
      <c r="C41" s="97"/>
      <c r="D41" s="97"/>
      <c r="E41" s="89"/>
      <c r="F41" s="97"/>
      <c r="G41" s="180" t="s">
        <v>51</v>
      </c>
      <c r="H41" s="180"/>
      <c r="I41" s="180"/>
    </row>
    <row r="42" spans="1:9" x14ac:dyDescent="0.45">
      <c r="A42" s="92"/>
      <c r="B42" s="93"/>
      <c r="C42" s="49"/>
      <c r="D42" s="49"/>
      <c r="E42" s="49"/>
      <c r="F42" s="49"/>
      <c r="G42" s="95"/>
      <c r="H42" s="52"/>
      <c r="I42" s="92"/>
    </row>
    <row r="43" spans="1:9" x14ac:dyDescent="0.45">
      <c r="A43" s="92"/>
      <c r="B43" s="96" t="s">
        <v>52</v>
      </c>
      <c r="C43" s="97"/>
      <c r="D43" s="97"/>
      <c r="E43" s="89"/>
      <c r="F43" s="181"/>
      <c r="G43" s="181"/>
      <c r="H43" s="181"/>
      <c r="I43" s="92"/>
    </row>
    <row r="44" spans="1:9" x14ac:dyDescent="0.45">
      <c r="A44" s="98"/>
      <c r="B44" s="54" t="s">
        <v>53</v>
      </c>
      <c r="C44" s="98"/>
      <c r="D44" s="98"/>
      <c r="E44" s="98"/>
      <c r="F44" s="98"/>
      <c r="G44" s="98"/>
      <c r="I44" s="98"/>
    </row>
    <row r="45" spans="1:9" x14ac:dyDescent="0.45">
      <c r="B45" s="96"/>
      <c r="C45" s="97"/>
      <c r="D45" s="97"/>
      <c r="E45" s="97"/>
      <c r="F45" s="97"/>
      <c r="G45" s="180"/>
      <c r="H45" s="180"/>
      <c r="I45" s="180"/>
    </row>
    <row r="47" spans="1:9" x14ac:dyDescent="0.45">
      <c r="B47" s="96" t="s">
        <v>54</v>
      </c>
      <c r="C47" s="97"/>
      <c r="D47" s="97"/>
      <c r="E47" s="97"/>
      <c r="F47" s="180" t="s">
        <v>55</v>
      </c>
      <c r="G47" s="180"/>
    </row>
    <row r="52" spans="2:3" x14ac:dyDescent="0.45">
      <c r="C52" s="99"/>
    </row>
    <row r="53" spans="2:3" x14ac:dyDescent="0.45">
      <c r="C53" s="99"/>
    </row>
    <row r="54" spans="2:3" x14ac:dyDescent="0.45">
      <c r="C54" s="99"/>
    </row>
    <row r="55" spans="2:3" x14ac:dyDescent="0.45">
      <c r="B55" s="94" t="s">
        <v>56</v>
      </c>
    </row>
    <row r="70" spans="5:5" x14ac:dyDescent="0.45">
      <c r="E70" s="78"/>
    </row>
    <row r="71" spans="5:5" x14ac:dyDescent="0.45">
      <c r="E71" s="78"/>
    </row>
  </sheetData>
  <mergeCells count="17">
    <mergeCell ref="I18:I19"/>
    <mergeCell ref="G41:I41"/>
    <mergeCell ref="F43:H43"/>
    <mergeCell ref="G45:I45"/>
    <mergeCell ref="F47:G47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topLeftCell="A10" zoomScale="85" zoomScaleNormal="85" workbookViewId="0">
      <selection activeCell="I35" sqref="I35"/>
    </sheetView>
  </sheetViews>
  <sheetFormatPr defaultRowHeight="14.25" x14ac:dyDescent="0.45"/>
  <cols>
    <col min="1" max="9" width="19.73046875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3" t="s">
        <v>1</v>
      </c>
      <c r="H1" s="173"/>
      <c r="I1" s="173"/>
    </row>
    <row r="2" spans="1:9" ht="20.25" x14ac:dyDescent="0.45">
      <c r="A2" s="46"/>
      <c r="B2" s="47" t="s">
        <v>2</v>
      </c>
      <c r="C2" s="47"/>
      <c r="D2" s="47"/>
      <c r="E2" s="48"/>
      <c r="F2" s="49"/>
      <c r="G2" s="174" t="s">
        <v>3</v>
      </c>
      <c r="H2" s="174"/>
      <c r="I2" s="174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75" t="s">
        <v>7</v>
      </c>
      <c r="H4" s="175"/>
      <c r="I4" s="175"/>
    </row>
    <row r="5" spans="1:9" x14ac:dyDescent="0.45">
      <c r="A5" s="54"/>
      <c r="B5" s="54"/>
      <c r="C5" s="54"/>
      <c r="D5" s="54"/>
      <c r="E5" s="54"/>
      <c r="F5" s="54"/>
      <c r="G5" s="54"/>
      <c r="H5" s="54"/>
      <c r="I5" s="54"/>
    </row>
    <row r="6" spans="1:9" x14ac:dyDescent="0.45">
      <c r="A6" s="176" t="s">
        <v>8</v>
      </c>
      <c r="B6" s="176"/>
      <c r="C6" s="176"/>
      <c r="D6" s="176"/>
      <c r="E6" s="176"/>
      <c r="F6" s="176"/>
      <c r="G6" s="176"/>
      <c r="H6" s="176"/>
      <c r="I6" s="176"/>
    </row>
    <row r="7" spans="1:9" x14ac:dyDescent="0.45">
      <c r="A7" s="176" t="s">
        <v>85</v>
      </c>
      <c r="B7" s="176"/>
      <c r="C7" s="176"/>
      <c r="D7" s="176"/>
      <c r="E7" s="176"/>
      <c r="F7" s="176"/>
      <c r="G7" s="176"/>
      <c r="H7" s="176"/>
      <c r="I7" s="176"/>
    </row>
    <row r="8" spans="1:9" x14ac:dyDescent="0.45">
      <c r="A8" s="54"/>
      <c r="B8" s="54"/>
      <c r="C8" s="54"/>
      <c r="D8" s="54"/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D9" s="54"/>
      <c r="E9" s="54"/>
      <c r="F9" s="54"/>
      <c r="G9" s="54"/>
      <c r="H9" s="54"/>
      <c r="I9" s="55"/>
    </row>
    <row r="10" spans="1:9" x14ac:dyDescent="0.45">
      <c r="A10" s="54" t="s">
        <v>57</v>
      </c>
      <c r="B10" s="54"/>
      <c r="C10" s="56" t="s">
        <v>86</v>
      </c>
      <c r="D10" s="54"/>
      <c r="E10" s="54"/>
      <c r="F10" s="54"/>
      <c r="G10" s="54"/>
      <c r="H10" s="54"/>
      <c r="I10" s="111"/>
    </row>
    <row r="11" spans="1:9" x14ac:dyDescent="0.45">
      <c r="A11" s="54" t="s">
        <v>58</v>
      </c>
      <c r="B11" s="54"/>
      <c r="C11" s="58"/>
      <c r="D11" s="54"/>
      <c r="E11" s="54"/>
      <c r="F11" s="54"/>
      <c r="G11" s="54"/>
      <c r="H11" s="54"/>
      <c r="I11" s="54"/>
    </row>
    <row r="12" spans="1:9" x14ac:dyDescent="0.45">
      <c r="A12" s="54" t="s">
        <v>13</v>
      </c>
      <c r="B12" s="54"/>
      <c r="C12" s="56" t="s">
        <v>14</v>
      </c>
      <c r="D12" s="54"/>
      <c r="E12" s="54"/>
      <c r="F12" s="54"/>
      <c r="G12" s="54"/>
      <c r="H12" s="54"/>
      <c r="I12" s="54"/>
    </row>
    <row r="13" spans="1:9" x14ac:dyDescent="0.45">
      <c r="A13" s="54" t="s">
        <v>15</v>
      </c>
      <c r="B13" s="54"/>
      <c r="C13" s="101" t="s">
        <v>65</v>
      </c>
      <c r="D13" s="54"/>
      <c r="E13" s="54"/>
      <c r="F13" s="54"/>
      <c r="G13" s="54"/>
      <c r="H13" s="54"/>
      <c r="I13" s="54"/>
    </row>
    <row r="14" spans="1:9" x14ac:dyDescent="0.45">
      <c r="A14" s="54" t="s">
        <v>16</v>
      </c>
      <c r="B14" s="54"/>
      <c r="C14" s="56">
        <f>SUM(D21:D26)</f>
        <v>183.5</v>
      </c>
      <c r="D14" s="54"/>
      <c r="E14" s="172" t="s">
        <v>17</v>
      </c>
      <c r="F14" s="172"/>
      <c r="G14" s="54">
        <f>C14-G15</f>
        <v>179.5</v>
      </c>
      <c r="H14" s="54"/>
      <c r="I14" s="54"/>
    </row>
    <row r="15" spans="1:9" x14ac:dyDescent="0.45">
      <c r="A15" s="54" t="s">
        <v>18</v>
      </c>
      <c r="B15" s="54"/>
      <c r="C15" s="56" t="s">
        <v>62</v>
      </c>
      <c r="D15" s="54"/>
      <c r="E15" s="172" t="s">
        <v>20</v>
      </c>
      <c r="F15" s="172"/>
      <c r="G15" s="54">
        <v>4</v>
      </c>
      <c r="H15" s="54"/>
      <c r="I15" s="54"/>
    </row>
    <row r="16" spans="1:9" x14ac:dyDescent="0.45">
      <c r="A16" s="59" t="s">
        <v>21</v>
      </c>
      <c r="B16" s="59"/>
      <c r="C16" s="60" t="s">
        <v>63</v>
      </c>
      <c r="D16" s="54"/>
      <c r="E16" s="54"/>
      <c r="F16" s="54"/>
      <c r="G16" s="54"/>
      <c r="H16" s="54"/>
      <c r="I16" s="54"/>
    </row>
    <row r="17" spans="1:9" x14ac:dyDescent="0.45">
      <c r="A17" s="54"/>
      <c r="B17" s="54"/>
      <c r="C17" s="54"/>
      <c r="D17" s="54"/>
      <c r="E17" s="54"/>
      <c r="F17" s="54"/>
      <c r="G17" s="54"/>
      <c r="H17" s="54"/>
      <c r="I17" s="54"/>
    </row>
    <row r="18" spans="1:9" x14ac:dyDescent="0.45">
      <c r="A18" s="177" t="s">
        <v>23</v>
      </c>
      <c r="B18" s="177" t="s">
        <v>24</v>
      </c>
      <c r="C18" s="177" t="s">
        <v>25</v>
      </c>
      <c r="D18" s="177" t="s">
        <v>26</v>
      </c>
      <c r="E18" s="177" t="s">
        <v>27</v>
      </c>
      <c r="F18" s="177"/>
      <c r="G18" s="177"/>
      <c r="H18" s="177"/>
      <c r="I18" s="177" t="s">
        <v>28</v>
      </c>
    </row>
    <row r="19" spans="1:9" x14ac:dyDescent="0.45">
      <c r="A19" s="178"/>
      <c r="B19" s="178"/>
      <c r="C19" s="178"/>
      <c r="D19" s="179"/>
      <c r="E19" s="110" t="s">
        <v>29</v>
      </c>
      <c r="F19" s="110" t="s">
        <v>30</v>
      </c>
      <c r="G19" s="110" t="s">
        <v>31</v>
      </c>
      <c r="H19" s="110" t="s">
        <v>32</v>
      </c>
      <c r="I19" s="177"/>
    </row>
    <row r="20" spans="1:9" ht="30.4" x14ac:dyDescent="0.45">
      <c r="A20" s="62">
        <v>1</v>
      </c>
      <c r="B20" s="102" t="s">
        <v>67</v>
      </c>
      <c r="C20" s="71" t="s">
        <v>40</v>
      </c>
      <c r="D20" s="63"/>
      <c r="E20" s="64"/>
      <c r="F20" s="65"/>
      <c r="G20" s="66"/>
      <c r="H20" s="65">
        <v>0.28472222222222221</v>
      </c>
      <c r="I20" s="110" t="s">
        <v>34</v>
      </c>
    </row>
    <row r="21" spans="1:9" ht="30.4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0.29166666666666663</v>
      </c>
      <c r="G21" s="66">
        <v>2.0833333333333332E-2</v>
      </c>
      <c r="H21" s="68">
        <f>F21+G21</f>
        <v>0.31249999999999994</v>
      </c>
      <c r="I21" s="69" t="s">
        <v>64</v>
      </c>
    </row>
    <row r="22" spans="1:9" ht="20.25" x14ac:dyDescent="0.45">
      <c r="A22" s="62">
        <v>4</v>
      </c>
      <c r="B22" s="103" t="s">
        <v>88</v>
      </c>
      <c r="C22" s="108" t="s">
        <v>89</v>
      </c>
      <c r="D22" s="67">
        <v>80</v>
      </c>
      <c r="E22" s="70">
        <v>6.25E-2</v>
      </c>
      <c r="F22" s="68">
        <f>H20+E22</f>
        <v>0.34722222222222221</v>
      </c>
      <c r="G22" s="66">
        <v>2.0833333333333332E-2</v>
      </c>
      <c r="H22" s="68">
        <f>F22+G22</f>
        <v>0.36805555555555552</v>
      </c>
      <c r="I22" s="69" t="s">
        <v>80</v>
      </c>
    </row>
    <row r="23" spans="1:9" x14ac:dyDescent="0.45">
      <c r="A23" s="62"/>
      <c r="B23" s="103"/>
      <c r="C23" s="108"/>
      <c r="D23" s="67"/>
      <c r="E23" s="70"/>
      <c r="F23" s="68"/>
      <c r="G23" s="66"/>
      <c r="H23" s="68"/>
      <c r="I23" s="69"/>
    </row>
    <row r="24" spans="1:9" x14ac:dyDescent="0.45">
      <c r="A24" s="62"/>
      <c r="B24" s="103"/>
      <c r="C24" s="108"/>
      <c r="D24" s="67"/>
      <c r="E24" s="70"/>
      <c r="F24" s="68"/>
      <c r="G24" s="66"/>
      <c r="H24" s="68"/>
      <c r="I24" s="69"/>
    </row>
    <row r="25" spans="1:9" x14ac:dyDescent="0.45">
      <c r="A25" s="62"/>
      <c r="B25" s="105"/>
      <c r="C25" s="109"/>
      <c r="D25" s="67"/>
      <c r="E25" s="70"/>
      <c r="F25" s="68">
        <f>H22+E25</f>
        <v>0.36805555555555552</v>
      </c>
      <c r="G25" s="66">
        <v>4.1666666666666664E-2</v>
      </c>
      <c r="H25" s="68">
        <f t="shared" ref="H25" si="0">F25+G25</f>
        <v>0.40972222222222221</v>
      </c>
      <c r="I25" s="69" t="s">
        <v>74</v>
      </c>
    </row>
    <row r="26" spans="1:9" ht="30.4" x14ac:dyDescent="0.45">
      <c r="A26" s="62">
        <v>6</v>
      </c>
      <c r="B26" s="102" t="s">
        <v>67</v>
      </c>
      <c r="C26" s="71" t="s">
        <v>40</v>
      </c>
      <c r="D26" s="106">
        <v>102</v>
      </c>
      <c r="E26" s="64">
        <v>0.125</v>
      </c>
      <c r="F26" s="68">
        <f t="shared" ref="F26" si="1">H25+E26</f>
        <v>0.53472222222222221</v>
      </c>
      <c r="G26" s="66"/>
      <c r="H26" s="68"/>
      <c r="I26" s="110" t="s">
        <v>34</v>
      </c>
    </row>
    <row r="27" spans="1:9" x14ac:dyDescent="0.45">
      <c r="A27" s="111"/>
      <c r="B27" s="72"/>
      <c r="C27" s="72"/>
      <c r="D27" s="73"/>
      <c r="E27" s="74"/>
      <c r="F27" s="75"/>
      <c r="G27" s="74"/>
      <c r="H27" s="75"/>
      <c r="I27" s="76"/>
    </row>
    <row r="28" spans="1:9" x14ac:dyDescent="0.45">
      <c r="A28" s="54"/>
      <c r="B28" s="54"/>
      <c r="C28" s="54"/>
      <c r="D28" s="54"/>
      <c r="E28" s="77"/>
      <c r="F28" s="77"/>
      <c r="G28" s="78"/>
      <c r="H28" s="79"/>
      <c r="I28" s="80"/>
    </row>
    <row r="29" spans="1:9" x14ac:dyDescent="0.45">
      <c r="A29" s="54"/>
      <c r="B29" s="81" t="s">
        <v>42</v>
      </c>
      <c r="C29" s="82">
        <f>C30+C31</f>
        <v>0.27777777777777779</v>
      </c>
      <c r="D29" s="83"/>
      <c r="E29" s="84"/>
      <c r="F29" s="54"/>
      <c r="G29" s="54"/>
      <c r="H29" s="54"/>
      <c r="I29" s="54"/>
    </row>
    <row r="30" spans="1:9" x14ac:dyDescent="0.45">
      <c r="A30" s="54"/>
      <c r="B30" s="81" t="s">
        <v>43</v>
      </c>
      <c r="C30" s="82">
        <f>SUM(E20:E26)</f>
        <v>0.19444444444444445</v>
      </c>
      <c r="D30" s="83"/>
      <c r="E30" s="84"/>
      <c r="F30" s="111"/>
      <c r="G30" s="85"/>
      <c r="H30" s="86"/>
      <c r="I30" s="54"/>
    </row>
    <row r="31" spans="1:9" x14ac:dyDescent="0.45">
      <c r="A31" s="54"/>
      <c r="B31" s="81" t="s">
        <v>44</v>
      </c>
      <c r="C31" s="87">
        <f>SUM(G20:G26)</f>
        <v>8.3333333333333329E-2</v>
      </c>
      <c r="D31" s="83"/>
      <c r="E31" s="84"/>
      <c r="F31" s="111"/>
      <c r="G31" s="88"/>
      <c r="H31" s="88"/>
      <c r="I31" s="54"/>
    </row>
    <row r="32" spans="1:9" x14ac:dyDescent="0.45">
      <c r="A32" s="54"/>
      <c r="B32" s="81" t="s">
        <v>45</v>
      </c>
      <c r="C32" s="87">
        <f>C29+C33+C34</f>
        <v>0.3354166666666667</v>
      </c>
      <c r="D32" s="83"/>
      <c r="E32" s="89"/>
      <c r="F32" s="111"/>
      <c r="G32" s="88"/>
      <c r="H32" s="88"/>
      <c r="I32" s="54"/>
    </row>
    <row r="33" spans="1:9" x14ac:dyDescent="0.45">
      <c r="A33" s="54"/>
      <c r="B33" s="81" t="s">
        <v>46</v>
      </c>
      <c r="C33" s="87">
        <f>G25</f>
        <v>4.1666666666666664E-2</v>
      </c>
      <c r="D33" s="83"/>
      <c r="E33" s="89"/>
      <c r="F33" s="111"/>
      <c r="G33" s="85"/>
      <c r="H33" s="86"/>
      <c r="I33" s="54"/>
    </row>
    <row r="34" spans="1:9" x14ac:dyDescent="0.45">
      <c r="A34" s="54"/>
      <c r="B34" s="78"/>
      <c r="C34" s="90">
        <v>1.5972222222222224E-2</v>
      </c>
      <c r="D34" s="78"/>
      <c r="E34" s="89"/>
      <c r="F34" s="111"/>
      <c r="G34" s="85"/>
      <c r="H34" s="86"/>
      <c r="I34" s="54"/>
    </row>
    <row r="35" spans="1:9" x14ac:dyDescent="0.45">
      <c r="A35" s="54"/>
      <c r="B35" s="78"/>
      <c r="C35" s="78"/>
      <c r="D35" s="78"/>
      <c r="E35" s="89"/>
      <c r="F35" s="54"/>
      <c r="G35" s="54"/>
      <c r="H35" s="54"/>
      <c r="I35" s="54"/>
    </row>
    <row r="36" spans="1:9" x14ac:dyDescent="0.45">
      <c r="A36" s="91"/>
      <c r="B36" s="46" t="s">
        <v>47</v>
      </c>
      <c r="C36" s="46"/>
      <c r="D36" s="46"/>
      <c r="E36" s="89"/>
      <c r="F36" s="46"/>
      <c r="G36" s="46"/>
      <c r="H36" s="46"/>
      <c r="I36" s="91"/>
    </row>
    <row r="37" spans="1:9" x14ac:dyDescent="0.45">
      <c r="A37" s="92"/>
      <c r="B37" s="93"/>
      <c r="C37" s="52"/>
      <c r="D37" s="52"/>
      <c r="E37" s="89"/>
      <c r="F37" s="52"/>
      <c r="G37" s="52"/>
      <c r="H37" s="52"/>
      <c r="I37" s="92"/>
    </row>
    <row r="38" spans="1:9" x14ac:dyDescent="0.45">
      <c r="A38" s="92"/>
      <c r="B38" s="93"/>
      <c r="C38" s="52"/>
      <c r="D38" s="52"/>
      <c r="E38" s="89"/>
      <c r="F38" s="52"/>
      <c r="G38" s="52"/>
      <c r="H38" s="52"/>
      <c r="I38" s="92"/>
    </row>
    <row r="39" spans="1:9" x14ac:dyDescent="0.45">
      <c r="A39" s="92"/>
      <c r="B39" s="94" t="s">
        <v>48</v>
      </c>
      <c r="C39" s="94"/>
      <c r="D39" s="94"/>
      <c r="E39" s="94"/>
      <c r="F39" s="94"/>
      <c r="G39" s="94" t="s">
        <v>49</v>
      </c>
      <c r="H39" s="94"/>
      <c r="I39" s="92"/>
    </row>
    <row r="40" spans="1:9" x14ac:dyDescent="0.45">
      <c r="A40" s="92"/>
      <c r="B40" s="93"/>
      <c r="C40" s="49"/>
      <c r="D40" s="49"/>
      <c r="E40" s="89"/>
      <c r="F40" s="49"/>
      <c r="G40" s="112"/>
      <c r="H40" s="52"/>
      <c r="I40" s="92"/>
    </row>
    <row r="41" spans="1:9" x14ac:dyDescent="0.45">
      <c r="A41" s="92"/>
      <c r="B41" s="96" t="s">
        <v>50</v>
      </c>
      <c r="C41" s="97"/>
      <c r="D41" s="97"/>
      <c r="E41" s="89"/>
      <c r="F41" s="97"/>
      <c r="G41" s="180" t="s">
        <v>51</v>
      </c>
      <c r="H41" s="180"/>
      <c r="I41" s="180"/>
    </row>
    <row r="42" spans="1:9" x14ac:dyDescent="0.45">
      <c r="A42" s="92"/>
      <c r="B42" s="93"/>
      <c r="C42" s="49"/>
      <c r="D42" s="49"/>
      <c r="E42" s="49"/>
      <c r="F42" s="49"/>
      <c r="G42" s="112"/>
      <c r="H42" s="52"/>
      <c r="I42" s="92"/>
    </row>
    <row r="43" spans="1:9" x14ac:dyDescent="0.45">
      <c r="A43" s="92"/>
      <c r="B43" s="96" t="s">
        <v>52</v>
      </c>
      <c r="C43" s="97"/>
      <c r="D43" s="97"/>
      <c r="E43" s="89"/>
      <c r="F43" s="181"/>
      <c r="G43" s="181"/>
      <c r="H43" s="181"/>
      <c r="I43" s="92"/>
    </row>
    <row r="44" spans="1:9" x14ac:dyDescent="0.45">
      <c r="A44" s="98"/>
      <c r="B44" s="54" t="s">
        <v>53</v>
      </c>
      <c r="C44" s="98"/>
      <c r="D44" s="98"/>
      <c r="E44" s="98"/>
      <c r="F44" s="98"/>
      <c r="G44" s="98"/>
      <c r="H44" s="54"/>
      <c r="I44" s="98"/>
    </row>
    <row r="45" spans="1:9" x14ac:dyDescent="0.45">
      <c r="A45" s="54"/>
      <c r="B45" s="96"/>
      <c r="C45" s="97"/>
      <c r="D45" s="97"/>
      <c r="E45" s="97"/>
      <c r="F45" s="97"/>
      <c r="G45" s="180"/>
      <c r="H45" s="180"/>
      <c r="I45" s="180"/>
    </row>
    <row r="46" spans="1:9" x14ac:dyDescent="0.45">
      <c r="A46" s="54"/>
      <c r="B46" s="54"/>
      <c r="C46" s="54"/>
      <c r="D46" s="54"/>
      <c r="E46" s="54"/>
      <c r="F46" s="54"/>
      <c r="G46" s="54"/>
      <c r="H46" s="54"/>
      <c r="I46" s="54"/>
    </row>
    <row r="47" spans="1:9" x14ac:dyDescent="0.45">
      <c r="A47" s="54"/>
      <c r="B47" s="96" t="s">
        <v>54</v>
      </c>
      <c r="C47" s="97"/>
      <c r="D47" s="97"/>
      <c r="E47" s="97"/>
      <c r="F47" s="180" t="s">
        <v>55</v>
      </c>
      <c r="G47" s="180"/>
      <c r="H47" s="54"/>
      <c r="I47" s="54"/>
    </row>
    <row r="48" spans="1:9" x14ac:dyDescent="0.45">
      <c r="A48" s="54"/>
      <c r="B48" s="54"/>
      <c r="C48" s="54"/>
      <c r="D48" s="54"/>
      <c r="E48" s="54"/>
      <c r="F48" s="54"/>
      <c r="G48" s="54"/>
      <c r="H48" s="54"/>
      <c r="I48" s="54"/>
    </row>
    <row r="49" spans="1:9" x14ac:dyDescent="0.45">
      <c r="A49" s="54"/>
      <c r="B49" s="54"/>
      <c r="C49" s="54"/>
      <c r="D49" s="54"/>
      <c r="E49" s="54"/>
      <c r="F49" s="54"/>
      <c r="G49" s="54"/>
      <c r="H49" s="54"/>
      <c r="I49" s="54"/>
    </row>
    <row r="50" spans="1:9" x14ac:dyDescent="0.45">
      <c r="A50" s="54"/>
      <c r="B50" s="54"/>
      <c r="C50" s="54"/>
      <c r="D50" s="54"/>
      <c r="E50" s="54"/>
      <c r="F50" s="54"/>
      <c r="G50" s="54"/>
      <c r="H50" s="54"/>
      <c r="I50" s="54"/>
    </row>
    <row r="51" spans="1:9" x14ac:dyDescent="0.45">
      <c r="A51" s="54"/>
      <c r="B51" s="54"/>
      <c r="C51" s="54"/>
      <c r="D51" s="54"/>
      <c r="E51" s="54"/>
      <c r="F51" s="54"/>
      <c r="G51" s="54"/>
      <c r="H51" s="54"/>
      <c r="I51" s="54"/>
    </row>
    <row r="52" spans="1:9" x14ac:dyDescent="0.45">
      <c r="A52" s="54"/>
      <c r="B52" s="54"/>
      <c r="C52" s="99"/>
      <c r="D52" s="54"/>
      <c r="E52" s="54"/>
      <c r="F52" s="54"/>
      <c r="G52" s="54"/>
      <c r="H52" s="54"/>
      <c r="I52" s="54"/>
    </row>
    <row r="53" spans="1:9" x14ac:dyDescent="0.45">
      <c r="A53" s="54"/>
      <c r="B53" s="54"/>
      <c r="C53" s="99"/>
      <c r="D53" s="54"/>
      <c r="E53" s="54"/>
      <c r="F53" s="54"/>
      <c r="G53" s="54"/>
      <c r="H53" s="54"/>
      <c r="I53" s="54"/>
    </row>
    <row r="54" spans="1:9" x14ac:dyDescent="0.45">
      <c r="A54" s="54"/>
      <c r="B54" s="54"/>
      <c r="C54" s="99"/>
      <c r="D54" s="54"/>
      <c r="E54" s="54"/>
      <c r="F54" s="54"/>
      <c r="G54" s="54"/>
      <c r="H54" s="54"/>
      <c r="I54" s="54"/>
    </row>
    <row r="55" spans="1:9" x14ac:dyDescent="0.45">
      <c r="A55" s="54"/>
      <c r="B55" s="94" t="s">
        <v>56</v>
      </c>
      <c r="C55" s="54"/>
      <c r="D55" s="54"/>
      <c r="E55" s="54"/>
      <c r="F55" s="54"/>
      <c r="G55" s="54"/>
      <c r="H55" s="54"/>
      <c r="I55" s="54"/>
    </row>
  </sheetData>
  <mergeCells count="17">
    <mergeCell ref="I18:I19"/>
    <mergeCell ref="G41:I41"/>
    <mergeCell ref="F43:H43"/>
    <mergeCell ref="G45:I45"/>
    <mergeCell ref="F47:G47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9"/>
  <sheetViews>
    <sheetView zoomScale="70" zoomScaleNormal="70" workbookViewId="0">
      <selection activeCell="F26" sqref="F26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3" t="s">
        <v>1</v>
      </c>
      <c r="H1" s="173"/>
      <c r="I1" s="173"/>
    </row>
    <row r="2" spans="1:9" x14ac:dyDescent="0.45">
      <c r="A2" s="46"/>
      <c r="B2" s="47" t="s">
        <v>2</v>
      </c>
      <c r="C2" s="47"/>
      <c r="D2" s="47"/>
      <c r="E2" s="48"/>
      <c r="F2" s="49"/>
      <c r="G2" s="174" t="s">
        <v>3</v>
      </c>
      <c r="H2" s="174"/>
      <c r="I2" s="174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75" t="s">
        <v>7</v>
      </c>
      <c r="H4" s="175"/>
      <c r="I4" s="175"/>
    </row>
    <row r="6" spans="1:9" x14ac:dyDescent="0.45">
      <c r="A6" s="176" t="s">
        <v>8</v>
      </c>
      <c r="B6" s="176"/>
      <c r="C6" s="176"/>
      <c r="D6" s="176"/>
      <c r="E6" s="176"/>
      <c r="F6" s="176"/>
      <c r="G6" s="176"/>
      <c r="H6" s="176"/>
      <c r="I6" s="176"/>
    </row>
    <row r="7" spans="1:9" x14ac:dyDescent="0.45">
      <c r="A7" s="176" t="s">
        <v>90</v>
      </c>
      <c r="B7" s="176"/>
      <c r="C7" s="176"/>
      <c r="D7" s="176"/>
      <c r="E7" s="176"/>
      <c r="F7" s="176"/>
      <c r="G7" s="176"/>
      <c r="H7" s="176"/>
      <c r="I7" s="176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91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65</v>
      </c>
    </row>
    <row r="14" spans="1:9" x14ac:dyDescent="0.45">
      <c r="A14" s="54" t="s">
        <v>16</v>
      </c>
      <c r="C14" s="56">
        <f>SUM(D21:D24)</f>
        <v>301.5</v>
      </c>
      <c r="E14" s="172" t="s">
        <v>17</v>
      </c>
      <c r="F14" s="172"/>
      <c r="G14" s="54">
        <f>C14-G15</f>
        <v>297.5</v>
      </c>
    </row>
    <row r="15" spans="1:9" x14ac:dyDescent="0.45">
      <c r="A15" s="54" t="s">
        <v>18</v>
      </c>
      <c r="C15" s="56" t="s">
        <v>62</v>
      </c>
      <c r="E15" s="172" t="s">
        <v>20</v>
      </c>
      <c r="F15" s="172"/>
      <c r="G15" s="54">
        <v>4</v>
      </c>
    </row>
    <row r="16" spans="1:9" x14ac:dyDescent="0.45">
      <c r="A16" s="59" t="s">
        <v>21</v>
      </c>
      <c r="B16" s="59"/>
      <c r="C16" s="60" t="s">
        <v>63</v>
      </c>
    </row>
    <row r="18" spans="1:9" x14ac:dyDescent="0.45">
      <c r="A18" s="177" t="s">
        <v>23</v>
      </c>
      <c r="B18" s="177" t="s">
        <v>24</v>
      </c>
      <c r="C18" s="177" t="s">
        <v>25</v>
      </c>
      <c r="D18" s="177" t="s">
        <v>26</v>
      </c>
      <c r="E18" s="177" t="s">
        <v>27</v>
      </c>
      <c r="F18" s="177"/>
      <c r="G18" s="177"/>
      <c r="H18" s="177"/>
      <c r="I18" s="177" t="s">
        <v>28</v>
      </c>
    </row>
    <row r="19" spans="1:9" ht="20.25" x14ac:dyDescent="0.45">
      <c r="A19" s="178"/>
      <c r="B19" s="178"/>
      <c r="C19" s="178"/>
      <c r="D19" s="179"/>
      <c r="E19" s="61" t="s">
        <v>29</v>
      </c>
      <c r="F19" s="61" t="s">
        <v>30</v>
      </c>
      <c r="G19" s="61" t="s">
        <v>31</v>
      </c>
      <c r="H19" s="61" t="s">
        <v>32</v>
      </c>
      <c r="I19" s="177"/>
    </row>
    <row r="20" spans="1:9" x14ac:dyDescent="0.45">
      <c r="A20" s="62">
        <v>1</v>
      </c>
      <c r="B20" s="102" t="s">
        <v>67</v>
      </c>
      <c r="C20" s="71" t="s">
        <v>40</v>
      </c>
      <c r="D20" s="63"/>
      <c r="E20" s="64"/>
      <c r="F20" s="65"/>
      <c r="G20" s="66"/>
      <c r="H20" s="65">
        <v>0.11805555555555557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0.125</v>
      </c>
      <c r="G21" s="66">
        <v>2.0833333333333332E-2</v>
      </c>
      <c r="H21" s="68">
        <f>F21+G21</f>
        <v>0.14583333333333334</v>
      </c>
      <c r="I21" s="69" t="s">
        <v>64</v>
      </c>
    </row>
    <row r="22" spans="1:9" x14ac:dyDescent="0.45">
      <c r="A22" s="62">
        <v>3</v>
      </c>
      <c r="B22" s="103" t="s">
        <v>92</v>
      </c>
      <c r="C22" s="108" t="s">
        <v>93</v>
      </c>
      <c r="D22" s="67">
        <v>153</v>
      </c>
      <c r="E22" s="70">
        <v>0.14583333333333334</v>
      </c>
      <c r="F22" s="68">
        <f t="shared" ref="F22:F24" si="0">H21+E22</f>
        <v>0.29166666666666669</v>
      </c>
      <c r="G22" s="66">
        <v>2.0833333333333332E-2</v>
      </c>
      <c r="H22" s="68">
        <f t="shared" ref="H22:H23" si="1">F22+G22</f>
        <v>0.3125</v>
      </c>
      <c r="I22" s="69" t="s">
        <v>80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74</v>
      </c>
    </row>
    <row r="24" spans="1:9" x14ac:dyDescent="0.45">
      <c r="A24" s="62">
        <v>5</v>
      </c>
      <c r="B24" s="102" t="s">
        <v>67</v>
      </c>
      <c r="C24" s="71" t="s">
        <v>40</v>
      </c>
      <c r="D24" s="106">
        <v>147</v>
      </c>
      <c r="E24" s="64">
        <v>0.14583333333333334</v>
      </c>
      <c r="F24" s="68">
        <f t="shared" si="0"/>
        <v>0.5</v>
      </c>
      <c r="G24" s="66"/>
      <c r="H24" s="68"/>
      <c r="I24" s="61" t="s">
        <v>34</v>
      </c>
    </row>
    <row r="25" spans="1:9" x14ac:dyDescent="0.45">
      <c r="A25" s="57"/>
      <c r="B25" s="72"/>
      <c r="C25" s="72"/>
      <c r="D25" s="73"/>
      <c r="E25" s="74"/>
      <c r="F25" s="75"/>
      <c r="G25" s="74"/>
      <c r="H25" s="75"/>
      <c r="I25" s="76"/>
    </row>
    <row r="26" spans="1:9" x14ac:dyDescent="0.45">
      <c r="E26" s="77"/>
      <c r="F26" s="77"/>
      <c r="G26" s="78"/>
      <c r="H26" s="79"/>
      <c r="I26" s="80"/>
    </row>
    <row r="27" spans="1:9" x14ac:dyDescent="0.45">
      <c r="B27" s="81" t="s">
        <v>42</v>
      </c>
      <c r="C27" s="82">
        <f>C28+C29</f>
        <v>0.38194444444444448</v>
      </c>
      <c r="D27" s="83"/>
      <c r="E27" s="84"/>
    </row>
    <row r="28" spans="1:9" x14ac:dyDescent="0.45">
      <c r="B28" s="81" t="s">
        <v>43</v>
      </c>
      <c r="C28" s="82">
        <f>SUM(E20:E24)</f>
        <v>0.29861111111111116</v>
      </c>
      <c r="D28" s="83"/>
      <c r="E28" s="84"/>
      <c r="F28" s="57"/>
      <c r="G28" s="85"/>
      <c r="H28" s="86"/>
    </row>
    <row r="29" spans="1:9" x14ac:dyDescent="0.45">
      <c r="B29" s="81" t="s">
        <v>44</v>
      </c>
      <c r="C29" s="87">
        <f>SUM(G20:G24)</f>
        <v>8.3333333333333329E-2</v>
      </c>
      <c r="D29" s="83"/>
      <c r="E29" s="84"/>
      <c r="F29" s="57"/>
      <c r="G29" s="88"/>
      <c r="H29" s="88"/>
    </row>
    <row r="30" spans="1:9" x14ac:dyDescent="0.45">
      <c r="B30" s="81" t="s">
        <v>45</v>
      </c>
      <c r="C30" s="87">
        <f>C27+C31+C32</f>
        <v>0.43958333333333338</v>
      </c>
      <c r="D30" s="83"/>
      <c r="E30" s="89"/>
      <c r="F30" s="57"/>
      <c r="G30" s="88"/>
      <c r="H30" s="88"/>
    </row>
    <row r="31" spans="1:9" x14ac:dyDescent="0.45">
      <c r="B31" s="81" t="s">
        <v>46</v>
      </c>
      <c r="C31" s="87">
        <f>G23</f>
        <v>4.1666666666666664E-2</v>
      </c>
      <c r="D31" s="83"/>
      <c r="E31" s="89"/>
      <c r="F31" s="57"/>
      <c r="G31" s="85"/>
      <c r="H31" s="86"/>
    </row>
    <row r="32" spans="1:9" x14ac:dyDescent="0.45">
      <c r="B32" s="78"/>
      <c r="C32" s="90">
        <v>1.5972222222222224E-2</v>
      </c>
      <c r="D32" s="78"/>
      <c r="E32" s="89"/>
      <c r="F32" s="57"/>
      <c r="G32" s="85"/>
      <c r="H32" s="86"/>
    </row>
    <row r="33" spans="1:9" x14ac:dyDescent="0.45">
      <c r="B33" s="78"/>
      <c r="C33" s="78"/>
      <c r="D33" s="78"/>
      <c r="E33" s="89"/>
    </row>
    <row r="34" spans="1:9" x14ac:dyDescent="0.45">
      <c r="A34" s="91"/>
      <c r="B34" s="46" t="s">
        <v>47</v>
      </c>
      <c r="C34" s="46"/>
      <c r="D34" s="46"/>
      <c r="E34" s="89"/>
      <c r="F34" s="46"/>
      <c r="G34" s="46"/>
      <c r="H34" s="46"/>
      <c r="I34" s="91"/>
    </row>
    <row r="35" spans="1:9" x14ac:dyDescent="0.45">
      <c r="A35" s="92"/>
      <c r="B35" s="93"/>
      <c r="C35" s="52"/>
      <c r="D35" s="52"/>
      <c r="E35" s="89"/>
      <c r="F35" s="52"/>
      <c r="G35" s="52"/>
      <c r="H35" s="52"/>
      <c r="I35" s="92"/>
    </row>
    <row r="36" spans="1:9" x14ac:dyDescent="0.45">
      <c r="A36" s="92"/>
      <c r="B36" s="93"/>
      <c r="C36" s="52"/>
      <c r="D36" s="52"/>
      <c r="E36" s="89"/>
      <c r="F36" s="52"/>
      <c r="G36" s="52"/>
      <c r="H36" s="52"/>
      <c r="I36" s="92"/>
    </row>
    <row r="37" spans="1:9" x14ac:dyDescent="0.45">
      <c r="A37" s="92"/>
      <c r="B37" s="94" t="s">
        <v>48</v>
      </c>
      <c r="C37" s="94"/>
      <c r="D37" s="94"/>
      <c r="E37" s="94"/>
      <c r="F37" s="94"/>
      <c r="G37" s="94" t="s">
        <v>49</v>
      </c>
      <c r="H37" s="94"/>
      <c r="I37" s="92"/>
    </row>
    <row r="38" spans="1:9" x14ac:dyDescent="0.45">
      <c r="A38" s="92"/>
      <c r="B38" s="93"/>
      <c r="C38" s="49"/>
      <c r="D38" s="49"/>
      <c r="E38" s="89"/>
      <c r="F38" s="49"/>
      <c r="G38" s="95"/>
      <c r="H38" s="52"/>
      <c r="I38" s="92"/>
    </row>
    <row r="39" spans="1:9" x14ac:dyDescent="0.45">
      <c r="A39" s="92"/>
      <c r="B39" s="96" t="s">
        <v>50</v>
      </c>
      <c r="C39" s="97"/>
      <c r="D39" s="97"/>
      <c r="E39" s="89"/>
      <c r="F39" s="97"/>
      <c r="G39" s="180" t="s">
        <v>51</v>
      </c>
      <c r="H39" s="180"/>
      <c r="I39" s="180"/>
    </row>
    <row r="40" spans="1:9" x14ac:dyDescent="0.45">
      <c r="A40" s="92"/>
      <c r="B40" s="93"/>
      <c r="C40" s="49"/>
      <c r="D40" s="49"/>
      <c r="E40" s="49"/>
      <c r="F40" s="49"/>
      <c r="G40" s="95"/>
      <c r="H40" s="52"/>
      <c r="I40" s="92"/>
    </row>
    <row r="41" spans="1:9" x14ac:dyDescent="0.45">
      <c r="A41" s="92"/>
      <c r="B41" s="96" t="s">
        <v>52</v>
      </c>
      <c r="C41" s="97"/>
      <c r="D41" s="97"/>
      <c r="E41" s="89"/>
      <c r="F41" s="181"/>
      <c r="G41" s="181"/>
      <c r="H41" s="181"/>
      <c r="I41" s="92"/>
    </row>
    <row r="42" spans="1:9" x14ac:dyDescent="0.45">
      <c r="A42" s="98"/>
      <c r="B42" s="54" t="s">
        <v>53</v>
      </c>
      <c r="C42" s="98"/>
      <c r="D42" s="98"/>
      <c r="E42" s="98"/>
      <c r="F42" s="98"/>
      <c r="G42" s="98"/>
      <c r="I42" s="98"/>
    </row>
    <row r="43" spans="1:9" x14ac:dyDescent="0.45">
      <c r="B43" s="96"/>
      <c r="C43" s="97"/>
      <c r="D43" s="97"/>
      <c r="E43" s="97"/>
      <c r="F43" s="97"/>
      <c r="G43" s="180"/>
      <c r="H43" s="180"/>
      <c r="I43" s="180"/>
    </row>
    <row r="45" spans="1:9" x14ac:dyDescent="0.45">
      <c r="B45" s="96" t="s">
        <v>54</v>
      </c>
      <c r="C45" s="97"/>
      <c r="D45" s="97"/>
      <c r="E45" s="97"/>
      <c r="F45" s="180" t="s">
        <v>55</v>
      </c>
      <c r="G45" s="180"/>
    </row>
    <row r="50" spans="2:3" x14ac:dyDescent="0.45">
      <c r="C50" s="99"/>
    </row>
    <row r="51" spans="2:3" x14ac:dyDescent="0.45">
      <c r="C51" s="99"/>
    </row>
    <row r="52" spans="2:3" x14ac:dyDescent="0.45">
      <c r="C52" s="99"/>
    </row>
    <row r="53" spans="2:3" x14ac:dyDescent="0.45">
      <c r="B53" s="94" t="s">
        <v>56</v>
      </c>
    </row>
    <row r="68" spans="5:5" x14ac:dyDescent="0.45">
      <c r="E68" s="78"/>
    </row>
    <row r="69" spans="5:5" x14ac:dyDescent="0.45">
      <c r="E69" s="78"/>
    </row>
  </sheetData>
  <mergeCells count="17">
    <mergeCell ref="I18:I19"/>
    <mergeCell ref="G39:I39"/>
    <mergeCell ref="F41:H41"/>
    <mergeCell ref="G43:I43"/>
    <mergeCell ref="F45:G45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1"/>
  <sheetViews>
    <sheetView topLeftCell="A9" zoomScale="55" zoomScaleNormal="55" workbookViewId="0">
      <selection activeCell="K21" sqref="K21"/>
    </sheetView>
  </sheetViews>
  <sheetFormatPr defaultColWidth="8.86328125" defaultRowHeight="15.75" x14ac:dyDescent="0.5"/>
  <cols>
    <col min="1" max="1" width="4.86328125" style="11" customWidth="1"/>
    <col min="2" max="2" width="47.73046875" style="11" customWidth="1"/>
    <col min="3" max="3" width="46.265625" style="11" customWidth="1"/>
    <col min="4" max="4" width="18.1328125" style="11" customWidth="1"/>
    <col min="5" max="5" width="11.1328125" style="11" customWidth="1"/>
    <col min="6" max="6" width="11.73046875" style="11" customWidth="1"/>
    <col min="7" max="7" width="10.265625" style="11" customWidth="1"/>
    <col min="8" max="8" width="15.1328125" style="11" customWidth="1"/>
    <col min="9" max="9" width="35.265625" style="11" customWidth="1"/>
    <col min="10" max="16384" width="8.86328125" style="115"/>
  </cols>
  <sheetData>
    <row r="1" spans="1:9" x14ac:dyDescent="0.5">
      <c r="A1" s="1"/>
      <c r="B1" s="2" t="s">
        <v>0</v>
      </c>
      <c r="C1" s="2"/>
      <c r="D1" s="2"/>
      <c r="E1" s="2"/>
      <c r="F1" s="1"/>
      <c r="G1" s="159" t="s">
        <v>1</v>
      </c>
      <c r="H1" s="159"/>
      <c r="I1" s="159"/>
    </row>
    <row r="2" spans="1:9" ht="30.75" x14ac:dyDescent="0.5">
      <c r="A2" s="3"/>
      <c r="B2" s="4" t="s">
        <v>2</v>
      </c>
      <c r="C2" s="4"/>
      <c r="D2" s="4"/>
      <c r="E2" s="5"/>
      <c r="F2" s="6"/>
      <c r="G2" s="160" t="s">
        <v>3</v>
      </c>
      <c r="H2" s="160"/>
      <c r="I2" s="160"/>
    </row>
    <row r="3" spans="1:9" x14ac:dyDescent="0.5">
      <c r="A3" s="3"/>
      <c r="B3" s="7" t="s">
        <v>4</v>
      </c>
      <c r="C3" s="7"/>
      <c r="D3" s="7"/>
      <c r="E3" s="8"/>
      <c r="F3" s="3"/>
      <c r="G3" s="9" t="s">
        <v>5</v>
      </c>
      <c r="H3" s="9"/>
      <c r="I3" s="9"/>
    </row>
    <row r="4" spans="1:9" x14ac:dyDescent="0.5">
      <c r="A4" s="3"/>
      <c r="B4" s="8" t="s">
        <v>6</v>
      </c>
      <c r="C4" s="8"/>
      <c r="D4" s="8"/>
      <c r="E4" s="10"/>
      <c r="F4" s="3"/>
      <c r="G4" s="161" t="s">
        <v>7</v>
      </c>
      <c r="H4" s="161"/>
      <c r="I4" s="161"/>
    </row>
    <row r="6" spans="1:9" x14ac:dyDescent="0.5">
      <c r="A6" s="167" t="s">
        <v>8</v>
      </c>
      <c r="B6" s="167"/>
      <c r="C6" s="167"/>
      <c r="D6" s="167"/>
      <c r="E6" s="167"/>
      <c r="F6" s="167"/>
      <c r="G6" s="167"/>
      <c r="H6" s="167"/>
      <c r="I6" s="167"/>
    </row>
    <row r="7" spans="1:9" x14ac:dyDescent="0.5">
      <c r="A7" s="167" t="s">
        <v>94</v>
      </c>
      <c r="B7" s="167"/>
      <c r="C7" s="167"/>
      <c r="D7" s="167"/>
      <c r="E7" s="167"/>
      <c r="F7" s="167"/>
      <c r="G7" s="167"/>
      <c r="H7" s="167"/>
      <c r="I7" s="167"/>
    </row>
    <row r="8" spans="1:9" x14ac:dyDescent="0.5">
      <c r="E8" s="12"/>
      <c r="F8" s="12"/>
      <c r="G8" s="12"/>
      <c r="H8" s="12"/>
      <c r="I8" s="12"/>
    </row>
    <row r="9" spans="1:9" x14ac:dyDescent="0.5">
      <c r="A9" s="11" t="s">
        <v>9</v>
      </c>
      <c r="B9" s="12"/>
      <c r="C9" s="13" t="s">
        <v>10</v>
      </c>
      <c r="I9" s="12"/>
    </row>
    <row r="10" spans="1:9" x14ac:dyDescent="0.5">
      <c r="A10" s="11" t="s">
        <v>11</v>
      </c>
      <c r="C10" s="13"/>
      <c r="I10" s="113"/>
    </row>
    <row r="11" spans="1:9" x14ac:dyDescent="0.5">
      <c r="A11" s="11" t="s">
        <v>12</v>
      </c>
      <c r="C11" s="116"/>
    </row>
    <row r="12" spans="1:9" x14ac:dyDescent="0.5">
      <c r="A12" s="11" t="s">
        <v>13</v>
      </c>
      <c r="C12" s="13" t="s">
        <v>14</v>
      </c>
    </row>
    <row r="13" spans="1:9" x14ac:dyDescent="0.5">
      <c r="A13" s="11" t="s">
        <v>15</v>
      </c>
      <c r="C13" s="100" t="s">
        <v>65</v>
      </c>
    </row>
    <row r="14" spans="1:9" x14ac:dyDescent="0.5">
      <c r="A14" s="11" t="s">
        <v>16</v>
      </c>
      <c r="C14" s="13">
        <f>SUM(D21:D26)</f>
        <v>236.5</v>
      </c>
      <c r="E14" s="166" t="s">
        <v>17</v>
      </c>
      <c r="F14" s="166"/>
      <c r="G14" s="11">
        <f>C14-G15</f>
        <v>232.5</v>
      </c>
    </row>
    <row r="15" spans="1:9" x14ac:dyDescent="0.5">
      <c r="A15" s="11" t="s">
        <v>18</v>
      </c>
      <c r="C15" s="13" t="s">
        <v>62</v>
      </c>
      <c r="E15" s="166" t="s">
        <v>20</v>
      </c>
      <c r="F15" s="166"/>
      <c r="G15" s="11">
        <v>4</v>
      </c>
    </row>
    <row r="16" spans="1:9" x14ac:dyDescent="0.5">
      <c r="A16" s="14" t="s">
        <v>21</v>
      </c>
      <c r="B16" s="14"/>
      <c r="C16" s="15" t="s">
        <v>22</v>
      </c>
    </row>
    <row r="18" spans="1:9" x14ac:dyDescent="0.5">
      <c r="A18" s="163" t="s">
        <v>23</v>
      </c>
      <c r="B18" s="168" t="s">
        <v>24</v>
      </c>
      <c r="C18" s="168" t="s">
        <v>25</v>
      </c>
      <c r="D18" s="168" t="s">
        <v>26</v>
      </c>
      <c r="E18" s="168" t="s">
        <v>27</v>
      </c>
      <c r="F18" s="168"/>
      <c r="G18" s="168"/>
      <c r="H18" s="168"/>
      <c r="I18" s="168" t="s">
        <v>28</v>
      </c>
    </row>
    <row r="19" spans="1:9" ht="30.75" x14ac:dyDescent="0.5">
      <c r="A19" s="165"/>
      <c r="B19" s="169"/>
      <c r="C19" s="169"/>
      <c r="D19" s="170"/>
      <c r="E19" s="117" t="s">
        <v>29</v>
      </c>
      <c r="F19" s="117" t="s">
        <v>30</v>
      </c>
      <c r="G19" s="117" t="s">
        <v>31</v>
      </c>
      <c r="H19" s="117" t="s">
        <v>32</v>
      </c>
      <c r="I19" s="168"/>
    </row>
    <row r="20" spans="1:9" ht="30.75" x14ac:dyDescent="0.5">
      <c r="A20" s="16">
        <v>1</v>
      </c>
      <c r="B20" s="118" t="s">
        <v>67</v>
      </c>
      <c r="C20" s="119" t="s">
        <v>40</v>
      </c>
      <c r="D20" s="120"/>
      <c r="E20" s="121"/>
      <c r="F20" s="122"/>
      <c r="G20" s="123"/>
      <c r="H20" s="122">
        <v>0.66319444444444442</v>
      </c>
      <c r="I20" s="117" t="s">
        <v>34</v>
      </c>
    </row>
    <row r="21" spans="1:9" ht="30.75" x14ac:dyDescent="0.5">
      <c r="A21" s="16">
        <f>A20+1</f>
        <v>2</v>
      </c>
      <c r="B21" s="124" t="s">
        <v>39</v>
      </c>
      <c r="C21" s="119" t="s">
        <v>40</v>
      </c>
      <c r="D21" s="125">
        <v>0.5</v>
      </c>
      <c r="E21" s="121">
        <v>3.472222222222222E-3</v>
      </c>
      <c r="F21" s="126">
        <f>H20+E21</f>
        <v>0.66666666666666663</v>
      </c>
      <c r="G21" s="123">
        <v>2.0833333333333332E-2</v>
      </c>
      <c r="H21" s="126">
        <f>F21+G21</f>
        <v>0.6875</v>
      </c>
      <c r="I21" s="127" t="s">
        <v>95</v>
      </c>
    </row>
    <row r="22" spans="1:9" ht="46.15" x14ac:dyDescent="0.5">
      <c r="A22" s="16">
        <f t="shared" ref="A22:A23" si="0">A21+1</f>
        <v>3</v>
      </c>
      <c r="B22" s="128" t="s">
        <v>96</v>
      </c>
      <c r="C22" s="129" t="s">
        <v>97</v>
      </c>
      <c r="D22" s="130">
        <v>51</v>
      </c>
      <c r="E22" s="131">
        <v>6.25E-2</v>
      </c>
      <c r="F22" s="126">
        <f t="shared" ref="F22:F26" si="1">H21+E22</f>
        <v>0.75</v>
      </c>
      <c r="G22" s="123">
        <v>4.1666666666666664E-2</v>
      </c>
      <c r="H22" s="126">
        <f t="shared" ref="H22:H25" si="2">F22+G22</f>
        <v>0.79166666666666663</v>
      </c>
      <c r="I22" s="127" t="s">
        <v>68</v>
      </c>
    </row>
    <row r="23" spans="1:9" ht="30.75" x14ac:dyDescent="0.5">
      <c r="A23" s="16">
        <f t="shared" si="0"/>
        <v>4</v>
      </c>
      <c r="B23" s="124" t="s">
        <v>39</v>
      </c>
      <c r="C23" s="119" t="s">
        <v>40</v>
      </c>
      <c r="D23" s="130">
        <v>51</v>
      </c>
      <c r="E23" s="131">
        <v>6.25E-2</v>
      </c>
      <c r="F23" s="126">
        <f t="shared" si="1"/>
        <v>0.85416666666666663</v>
      </c>
      <c r="G23" s="123">
        <v>2.0833333333333332E-2</v>
      </c>
      <c r="H23" s="126">
        <f t="shared" si="2"/>
        <v>0.875</v>
      </c>
      <c r="I23" s="127" t="s">
        <v>38</v>
      </c>
    </row>
    <row r="24" spans="1:9" x14ac:dyDescent="0.5">
      <c r="A24" s="16"/>
      <c r="B24" s="124"/>
      <c r="C24" s="119"/>
      <c r="D24" s="132"/>
      <c r="E24" s="131"/>
      <c r="F24" s="126">
        <f t="shared" si="1"/>
        <v>0.875</v>
      </c>
      <c r="G24" s="123">
        <v>4.1666666666666664E-2</v>
      </c>
      <c r="H24" s="126">
        <f t="shared" si="2"/>
        <v>0.91666666666666663</v>
      </c>
      <c r="I24" s="127" t="s">
        <v>74</v>
      </c>
    </row>
    <row r="25" spans="1:9" ht="30.75" x14ac:dyDescent="0.5">
      <c r="A25" s="16">
        <f>A23+1</f>
        <v>5</v>
      </c>
      <c r="B25" s="128" t="s">
        <v>36</v>
      </c>
      <c r="C25" s="129" t="s">
        <v>37</v>
      </c>
      <c r="D25" s="132">
        <v>66</v>
      </c>
      <c r="E25" s="131">
        <v>5.5555555555555552E-2</v>
      </c>
      <c r="F25" s="126">
        <f t="shared" si="1"/>
        <v>0.97222222222222221</v>
      </c>
      <c r="G25" s="123">
        <v>2.0833333333333332E-2</v>
      </c>
      <c r="H25" s="126">
        <f t="shared" si="2"/>
        <v>0.99305555555555558</v>
      </c>
      <c r="I25" s="127" t="s">
        <v>38</v>
      </c>
    </row>
    <row r="26" spans="1:9" ht="30.75" x14ac:dyDescent="0.5">
      <c r="A26" s="16">
        <f>A25+1</f>
        <v>6</v>
      </c>
      <c r="B26" s="118" t="s">
        <v>67</v>
      </c>
      <c r="C26" s="119" t="s">
        <v>40</v>
      </c>
      <c r="D26" s="125">
        <v>68</v>
      </c>
      <c r="E26" s="121">
        <v>6.25E-2</v>
      </c>
      <c r="F26" s="126">
        <f t="shared" si="1"/>
        <v>1.0555555555555556</v>
      </c>
      <c r="G26" s="123"/>
      <c r="H26" s="126"/>
      <c r="I26" s="117" t="s">
        <v>34</v>
      </c>
    </row>
    <row r="27" spans="1:9" x14ac:dyDescent="0.5">
      <c r="A27" s="113"/>
      <c r="B27" s="133"/>
      <c r="C27" s="133"/>
      <c r="D27" s="134"/>
      <c r="E27" s="135"/>
      <c r="F27" s="136"/>
      <c r="G27" s="135"/>
      <c r="H27" s="136"/>
      <c r="I27" s="137"/>
    </row>
    <row r="28" spans="1:9" x14ac:dyDescent="0.5">
      <c r="E28" s="22"/>
      <c r="F28" s="22"/>
      <c r="G28" s="23"/>
      <c r="H28" s="24"/>
      <c r="I28" s="25"/>
    </row>
    <row r="29" spans="1:9" x14ac:dyDescent="0.5">
      <c r="B29" s="26" t="s">
        <v>42</v>
      </c>
      <c r="C29" s="27">
        <f>C30+C31</f>
        <v>0.35069444444444442</v>
      </c>
      <c r="D29" s="28"/>
      <c r="E29" s="29"/>
    </row>
    <row r="30" spans="1:9" x14ac:dyDescent="0.5">
      <c r="B30" s="26" t="s">
        <v>43</v>
      </c>
      <c r="C30" s="27">
        <f>SUM(E20:E26)</f>
        <v>0.24652777777777776</v>
      </c>
      <c r="D30" s="28"/>
      <c r="E30" s="29"/>
      <c r="F30" s="113"/>
      <c r="G30" s="30"/>
      <c r="H30" s="31"/>
    </row>
    <row r="31" spans="1:9" x14ac:dyDescent="0.5">
      <c r="B31" s="26" t="s">
        <v>44</v>
      </c>
      <c r="C31" s="32">
        <f>SUM(G20:G26)-C33</f>
        <v>0.10416666666666669</v>
      </c>
      <c r="D31" s="28"/>
      <c r="E31" s="29"/>
      <c r="F31" s="113"/>
      <c r="G31" s="33"/>
      <c r="H31" s="33"/>
    </row>
    <row r="32" spans="1:9" x14ac:dyDescent="0.5">
      <c r="B32" s="26" t="s">
        <v>45</v>
      </c>
      <c r="C32" s="32">
        <f>C29+C33+C34</f>
        <v>0.40833333333333333</v>
      </c>
      <c r="D32" s="28"/>
      <c r="E32" s="34"/>
      <c r="F32" s="113"/>
      <c r="G32" s="33"/>
      <c r="H32" s="33"/>
    </row>
    <row r="33" spans="1:9" x14ac:dyDescent="0.5">
      <c r="B33" s="26" t="s">
        <v>46</v>
      </c>
      <c r="C33" s="32">
        <f>G24</f>
        <v>4.1666666666666664E-2</v>
      </c>
      <c r="D33" s="28"/>
      <c r="E33" s="34"/>
      <c r="F33" s="113"/>
      <c r="G33" s="30"/>
      <c r="H33" s="31"/>
    </row>
    <row r="34" spans="1:9" x14ac:dyDescent="0.5">
      <c r="B34" s="23"/>
      <c r="C34" s="35">
        <v>1.5972222222222224E-2</v>
      </c>
      <c r="D34" s="23"/>
      <c r="E34" s="34"/>
      <c r="F34" s="113"/>
      <c r="G34" s="30"/>
      <c r="H34" s="31"/>
    </row>
    <row r="35" spans="1:9" x14ac:dyDescent="0.5">
      <c r="B35" s="23"/>
      <c r="C35" s="23"/>
      <c r="D35" s="23"/>
      <c r="E35" s="34"/>
    </row>
    <row r="36" spans="1:9" x14ac:dyDescent="0.5">
      <c r="A36" s="36"/>
      <c r="B36" s="3" t="s">
        <v>47</v>
      </c>
      <c r="C36" s="3"/>
      <c r="D36" s="3"/>
      <c r="E36" s="34"/>
      <c r="F36" s="3"/>
      <c r="G36" s="3"/>
      <c r="H36" s="3"/>
      <c r="I36" s="36"/>
    </row>
    <row r="37" spans="1:9" x14ac:dyDescent="0.5">
      <c r="A37" s="37"/>
      <c r="B37" s="38"/>
      <c r="C37" s="9"/>
      <c r="D37" s="9"/>
      <c r="E37" s="34"/>
      <c r="F37" s="9"/>
      <c r="G37" s="9"/>
      <c r="H37" s="9"/>
      <c r="I37" s="37"/>
    </row>
    <row r="38" spans="1:9" x14ac:dyDescent="0.5">
      <c r="A38" s="37"/>
      <c r="B38" s="38"/>
      <c r="C38" s="9"/>
      <c r="D38" s="9"/>
      <c r="E38" s="34"/>
      <c r="F38" s="9"/>
      <c r="G38" s="9"/>
      <c r="H38" s="9"/>
      <c r="I38" s="37"/>
    </row>
    <row r="39" spans="1:9" x14ac:dyDescent="0.5">
      <c r="A39" s="37"/>
      <c r="B39" s="39" t="s">
        <v>48</v>
      </c>
      <c r="C39" s="39"/>
      <c r="D39" s="39"/>
      <c r="E39" s="39"/>
      <c r="F39" s="39"/>
      <c r="G39" s="39" t="s">
        <v>49</v>
      </c>
      <c r="H39" s="39"/>
      <c r="I39" s="37"/>
    </row>
    <row r="40" spans="1:9" x14ac:dyDescent="0.5">
      <c r="A40" s="37"/>
      <c r="B40" s="38"/>
      <c r="C40" s="6"/>
      <c r="D40" s="6"/>
      <c r="E40" s="34"/>
      <c r="F40" s="6"/>
      <c r="G40" s="114"/>
      <c r="H40" s="9"/>
      <c r="I40" s="37"/>
    </row>
    <row r="41" spans="1:9" x14ac:dyDescent="0.5">
      <c r="A41" s="37"/>
      <c r="B41" s="40" t="s">
        <v>50</v>
      </c>
      <c r="C41" s="41"/>
      <c r="D41" s="41"/>
      <c r="E41" s="34"/>
      <c r="F41" s="41"/>
      <c r="G41" s="164" t="s">
        <v>51</v>
      </c>
      <c r="H41" s="164"/>
      <c r="I41" s="164"/>
    </row>
    <row r="42" spans="1:9" x14ac:dyDescent="0.5">
      <c r="A42" s="37"/>
      <c r="B42" s="38"/>
      <c r="C42" s="6"/>
      <c r="D42" s="6"/>
      <c r="E42" s="6"/>
      <c r="F42" s="6"/>
      <c r="G42" s="114"/>
      <c r="H42" s="9"/>
      <c r="I42" s="37"/>
    </row>
    <row r="43" spans="1:9" x14ac:dyDescent="0.5">
      <c r="A43" s="37"/>
      <c r="B43" s="40" t="s">
        <v>52</v>
      </c>
      <c r="C43" s="41"/>
      <c r="D43" s="41"/>
      <c r="E43" s="34"/>
      <c r="F43" s="171"/>
      <c r="G43" s="171"/>
      <c r="H43" s="171"/>
      <c r="I43" s="37"/>
    </row>
    <row r="44" spans="1:9" x14ac:dyDescent="0.5">
      <c r="A44" s="42"/>
      <c r="B44" s="11" t="s">
        <v>53</v>
      </c>
      <c r="C44" s="42"/>
      <c r="D44" s="42"/>
      <c r="E44" s="42"/>
      <c r="F44" s="42"/>
      <c r="G44" s="42"/>
      <c r="I44" s="42"/>
    </row>
    <row r="45" spans="1:9" x14ac:dyDescent="0.5">
      <c r="B45" s="40"/>
      <c r="C45" s="41"/>
      <c r="D45" s="41"/>
      <c r="E45" s="41"/>
      <c r="F45" s="41"/>
      <c r="G45" s="164"/>
      <c r="H45" s="164"/>
      <c r="I45" s="164"/>
    </row>
    <row r="47" spans="1:9" x14ac:dyDescent="0.5">
      <c r="B47" s="40" t="s">
        <v>54</v>
      </c>
      <c r="C47" s="41"/>
      <c r="D47" s="41"/>
      <c r="E47" s="41"/>
      <c r="F47" s="164" t="s">
        <v>55</v>
      </c>
      <c r="G47" s="164"/>
    </row>
    <row r="52" spans="2:3" x14ac:dyDescent="0.5">
      <c r="C52" s="43"/>
    </row>
    <row r="53" spans="2:3" x14ac:dyDescent="0.5">
      <c r="C53" s="43"/>
    </row>
    <row r="54" spans="2:3" x14ac:dyDescent="0.5">
      <c r="C54" s="43"/>
    </row>
    <row r="55" spans="2:3" x14ac:dyDescent="0.5">
      <c r="B55" s="39" t="s">
        <v>56</v>
      </c>
    </row>
    <row r="70" spans="5:5" x14ac:dyDescent="0.5">
      <c r="E70" s="23"/>
    </row>
    <row r="71" spans="5:5" x14ac:dyDescent="0.5">
      <c r="E71" s="23"/>
    </row>
  </sheetData>
  <mergeCells count="17">
    <mergeCell ref="I18:I19"/>
    <mergeCell ref="G41:I41"/>
    <mergeCell ref="F43:H43"/>
    <mergeCell ref="G45:I45"/>
    <mergeCell ref="F47:G47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3"/>
  <sheetViews>
    <sheetView topLeftCell="A7" zoomScale="70" zoomScaleNormal="70" workbookViewId="0">
      <selection activeCell="F35" sqref="F35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3" t="s">
        <v>1</v>
      </c>
      <c r="H1" s="173"/>
      <c r="I1" s="173"/>
    </row>
    <row r="2" spans="1:9" x14ac:dyDescent="0.45">
      <c r="A2" s="46"/>
      <c r="B2" s="47" t="s">
        <v>2</v>
      </c>
      <c r="C2" s="47"/>
      <c r="D2" s="47"/>
      <c r="E2" s="48"/>
      <c r="F2" s="49"/>
      <c r="G2" s="174" t="s">
        <v>3</v>
      </c>
      <c r="H2" s="174"/>
      <c r="I2" s="174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75" t="s">
        <v>7</v>
      </c>
      <c r="H4" s="175"/>
      <c r="I4" s="175"/>
    </row>
    <row r="6" spans="1:9" x14ac:dyDescent="0.45">
      <c r="A6" s="176" t="s">
        <v>8</v>
      </c>
      <c r="B6" s="176"/>
      <c r="C6" s="176"/>
      <c r="D6" s="176"/>
      <c r="E6" s="176"/>
      <c r="F6" s="176"/>
      <c r="G6" s="176"/>
      <c r="H6" s="176"/>
      <c r="I6" s="176"/>
    </row>
    <row r="7" spans="1:9" x14ac:dyDescent="0.45">
      <c r="A7" s="176" t="s">
        <v>98</v>
      </c>
      <c r="B7" s="176"/>
      <c r="C7" s="176"/>
      <c r="D7" s="176"/>
      <c r="E7" s="176"/>
      <c r="F7" s="176"/>
      <c r="G7" s="176"/>
      <c r="H7" s="176"/>
      <c r="I7" s="176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99</v>
      </c>
      <c r="I10" s="111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65</v>
      </c>
    </row>
    <row r="14" spans="1:9" x14ac:dyDescent="0.45">
      <c r="A14" s="54" t="s">
        <v>16</v>
      </c>
      <c r="C14" s="56">
        <f>SUM(D21:D28)</f>
        <v>242.5</v>
      </c>
      <c r="E14" s="172" t="s">
        <v>17</v>
      </c>
      <c r="F14" s="172"/>
      <c r="G14" s="54">
        <f>C14-G15</f>
        <v>238.5</v>
      </c>
    </row>
    <row r="15" spans="1:9" x14ac:dyDescent="0.45">
      <c r="A15" s="54" t="s">
        <v>18</v>
      </c>
      <c r="C15" s="56" t="s">
        <v>62</v>
      </c>
      <c r="E15" s="172" t="s">
        <v>20</v>
      </c>
      <c r="F15" s="172"/>
      <c r="G15" s="54">
        <v>4</v>
      </c>
    </row>
    <row r="16" spans="1:9" x14ac:dyDescent="0.45">
      <c r="A16" s="59" t="s">
        <v>21</v>
      </c>
      <c r="B16" s="59"/>
      <c r="C16" s="60" t="s">
        <v>63</v>
      </c>
    </row>
    <row r="18" spans="1:9" x14ac:dyDescent="0.45">
      <c r="A18" s="177" t="s">
        <v>23</v>
      </c>
      <c r="B18" s="177" t="s">
        <v>24</v>
      </c>
      <c r="C18" s="177" t="s">
        <v>25</v>
      </c>
      <c r="D18" s="177" t="s">
        <v>26</v>
      </c>
      <c r="E18" s="177" t="s">
        <v>27</v>
      </c>
      <c r="F18" s="177"/>
      <c r="G18" s="177"/>
      <c r="H18" s="177"/>
      <c r="I18" s="177" t="s">
        <v>28</v>
      </c>
    </row>
    <row r="19" spans="1:9" ht="20.25" x14ac:dyDescent="0.45">
      <c r="A19" s="178"/>
      <c r="B19" s="178"/>
      <c r="C19" s="178"/>
      <c r="D19" s="179"/>
      <c r="E19" s="110" t="s">
        <v>29</v>
      </c>
      <c r="F19" s="110" t="s">
        <v>30</v>
      </c>
      <c r="G19" s="110" t="s">
        <v>31</v>
      </c>
      <c r="H19" s="110" t="s">
        <v>32</v>
      </c>
      <c r="I19" s="177"/>
    </row>
    <row r="20" spans="1:9" x14ac:dyDescent="0.45">
      <c r="A20" s="62">
        <v>1</v>
      </c>
      <c r="B20" s="102" t="s">
        <v>67</v>
      </c>
      <c r="C20" s="71" t="s">
        <v>40</v>
      </c>
      <c r="D20" s="63"/>
      <c r="E20" s="64"/>
      <c r="F20" s="65"/>
      <c r="G20" s="66"/>
      <c r="H20" s="65">
        <v>0.2013888888888889</v>
      </c>
      <c r="I20" s="110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0.20833333333333334</v>
      </c>
      <c r="G21" s="66">
        <v>2.0833333333333332E-2</v>
      </c>
      <c r="H21" s="68">
        <f>F21+G21</f>
        <v>0.22916666666666669</v>
      </c>
      <c r="I21" s="69" t="s">
        <v>64</v>
      </c>
    </row>
    <row r="22" spans="1:9" x14ac:dyDescent="0.45">
      <c r="A22" s="62">
        <v>3</v>
      </c>
      <c r="B22" s="103" t="s">
        <v>100</v>
      </c>
      <c r="C22" s="108" t="s">
        <v>101</v>
      </c>
      <c r="D22" s="67">
        <v>61</v>
      </c>
      <c r="E22" s="70">
        <v>6.25E-2</v>
      </c>
      <c r="F22" s="68">
        <f t="shared" ref="F22:F26" si="0">H21+E22</f>
        <v>0.29166666666666669</v>
      </c>
      <c r="G22" s="66">
        <v>2.0833333333333332E-2</v>
      </c>
      <c r="H22" s="68">
        <f t="shared" ref="H22:H26" si="1">F22+G22</f>
        <v>0.3125</v>
      </c>
      <c r="I22" s="69" t="s">
        <v>80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0.3125</v>
      </c>
      <c r="G23" s="66">
        <v>4.1666666666666664E-2</v>
      </c>
      <c r="H23" s="68">
        <f t="shared" si="1"/>
        <v>0.35416666666666669</v>
      </c>
      <c r="I23" s="69" t="s">
        <v>74</v>
      </c>
    </row>
    <row r="24" spans="1:9" x14ac:dyDescent="0.45">
      <c r="A24" s="62"/>
      <c r="B24" s="103" t="s">
        <v>100</v>
      </c>
      <c r="C24" s="108" t="s">
        <v>101</v>
      </c>
      <c r="D24" s="107">
        <v>0</v>
      </c>
      <c r="E24" s="70">
        <v>0</v>
      </c>
      <c r="F24" s="68">
        <f t="shared" si="0"/>
        <v>0.35416666666666669</v>
      </c>
      <c r="G24" s="66">
        <v>2.0833333333333332E-2</v>
      </c>
      <c r="H24" s="68">
        <f t="shared" si="1"/>
        <v>0.375</v>
      </c>
      <c r="I24" s="69" t="s">
        <v>102</v>
      </c>
    </row>
    <row r="25" spans="1:9" x14ac:dyDescent="0.45">
      <c r="A25" s="62"/>
      <c r="B25" s="105" t="s">
        <v>39</v>
      </c>
      <c r="C25" s="71" t="s">
        <v>40</v>
      </c>
      <c r="D25" s="67">
        <v>61</v>
      </c>
      <c r="E25" s="70">
        <v>6.25E-2</v>
      </c>
      <c r="F25" s="68">
        <f t="shared" si="0"/>
        <v>0.4375</v>
      </c>
      <c r="G25" s="66">
        <v>4.1666666666666664E-2</v>
      </c>
      <c r="H25" s="68">
        <f t="shared" si="1"/>
        <v>0.47916666666666669</v>
      </c>
      <c r="I25" s="69" t="s">
        <v>103</v>
      </c>
    </row>
    <row r="26" spans="1:9" x14ac:dyDescent="0.45">
      <c r="A26" s="62"/>
      <c r="B26" s="103" t="s">
        <v>36</v>
      </c>
      <c r="C26" s="104" t="s">
        <v>37</v>
      </c>
      <c r="D26" s="107">
        <v>60</v>
      </c>
      <c r="E26" s="70">
        <v>6.25E-2</v>
      </c>
      <c r="F26" s="68">
        <f t="shared" si="0"/>
        <v>0.54166666666666674</v>
      </c>
      <c r="G26" s="66">
        <v>2.0833333333333332E-2</v>
      </c>
      <c r="H26" s="68">
        <f t="shared" si="1"/>
        <v>0.56250000000000011</v>
      </c>
      <c r="I26" s="69" t="s">
        <v>60</v>
      </c>
    </row>
    <row r="27" spans="1:9" x14ac:dyDescent="0.45">
      <c r="A27" s="62"/>
      <c r="B27" s="105"/>
      <c r="C27" s="71"/>
      <c r="D27" s="107"/>
      <c r="E27" s="70"/>
      <c r="F27" s="68"/>
      <c r="G27" s="66"/>
      <c r="H27" s="68"/>
      <c r="I27" s="69"/>
    </row>
    <row r="28" spans="1:9" x14ac:dyDescent="0.45">
      <c r="A28" s="62">
        <v>5</v>
      </c>
      <c r="B28" s="102" t="s">
        <v>67</v>
      </c>
      <c r="C28" s="71" t="s">
        <v>40</v>
      </c>
      <c r="D28" s="106">
        <v>59</v>
      </c>
      <c r="E28" s="70">
        <v>6.25E-2</v>
      </c>
      <c r="F28" s="68">
        <f>H26+E28</f>
        <v>0.62500000000000011</v>
      </c>
      <c r="G28" s="66"/>
      <c r="H28" s="68"/>
      <c r="I28" s="110" t="s">
        <v>34</v>
      </c>
    </row>
    <row r="29" spans="1:9" x14ac:dyDescent="0.45">
      <c r="A29" s="111"/>
      <c r="B29" s="72"/>
      <c r="C29" s="72"/>
      <c r="D29" s="73"/>
      <c r="E29" s="74"/>
      <c r="F29" s="75"/>
      <c r="G29" s="74"/>
      <c r="H29" s="75"/>
      <c r="I29" s="76"/>
    </row>
    <row r="30" spans="1:9" x14ac:dyDescent="0.45">
      <c r="E30" s="77"/>
      <c r="F30" s="77"/>
      <c r="G30" s="78"/>
      <c r="H30" s="79"/>
      <c r="I30" s="80"/>
    </row>
    <row r="31" spans="1:9" x14ac:dyDescent="0.45">
      <c r="B31" s="81" t="s">
        <v>42</v>
      </c>
      <c r="C31" s="82">
        <f>C32+C33</f>
        <v>0.42361111111111105</v>
      </c>
      <c r="D31" s="83"/>
      <c r="E31" s="84"/>
    </row>
    <row r="32" spans="1:9" x14ac:dyDescent="0.45">
      <c r="B32" s="81" t="s">
        <v>43</v>
      </c>
      <c r="C32" s="82">
        <f>SUM(E20:E28)</f>
        <v>0.25694444444444442</v>
      </c>
      <c r="D32" s="83"/>
      <c r="E32" s="84"/>
      <c r="F32" s="111"/>
      <c r="G32" s="85"/>
      <c r="H32" s="86"/>
    </row>
    <row r="33" spans="1:9" x14ac:dyDescent="0.45">
      <c r="B33" s="81" t="s">
        <v>44</v>
      </c>
      <c r="C33" s="87">
        <f>SUM(G20:G28)</f>
        <v>0.16666666666666666</v>
      </c>
      <c r="D33" s="83"/>
      <c r="E33" s="84"/>
      <c r="F33" s="111"/>
      <c r="G33" s="88"/>
      <c r="H33" s="88"/>
    </row>
    <row r="34" spans="1:9" x14ac:dyDescent="0.45">
      <c r="B34" s="81" t="s">
        <v>45</v>
      </c>
      <c r="C34" s="87">
        <f>C31+C35+C36</f>
        <v>0.48124999999999996</v>
      </c>
      <c r="D34" s="83"/>
      <c r="E34" s="89"/>
      <c r="F34" s="111"/>
      <c r="G34" s="88"/>
      <c r="H34" s="88"/>
    </row>
    <row r="35" spans="1:9" x14ac:dyDescent="0.45">
      <c r="B35" s="81" t="s">
        <v>46</v>
      </c>
      <c r="C35" s="87">
        <f>G23</f>
        <v>4.1666666666666664E-2</v>
      </c>
      <c r="D35" s="83"/>
      <c r="E35" s="89"/>
      <c r="F35" s="111"/>
      <c r="G35" s="85"/>
      <c r="H35" s="86"/>
    </row>
    <row r="36" spans="1:9" x14ac:dyDescent="0.45">
      <c r="B36" s="78"/>
      <c r="C36" s="90">
        <v>1.5972222222222224E-2</v>
      </c>
      <c r="D36" s="78"/>
      <c r="E36" s="89"/>
      <c r="F36" s="111"/>
      <c r="G36" s="85"/>
      <c r="H36" s="86"/>
    </row>
    <row r="37" spans="1:9" x14ac:dyDescent="0.45">
      <c r="B37" s="78"/>
      <c r="C37" s="78"/>
      <c r="D37" s="78"/>
      <c r="E37" s="89"/>
    </row>
    <row r="38" spans="1:9" x14ac:dyDescent="0.45">
      <c r="A38" s="91"/>
      <c r="B38" s="46" t="s">
        <v>47</v>
      </c>
      <c r="C38" s="46"/>
      <c r="D38" s="46"/>
      <c r="E38" s="89"/>
      <c r="F38" s="46"/>
      <c r="G38" s="46"/>
      <c r="H38" s="46"/>
      <c r="I38" s="91"/>
    </row>
    <row r="39" spans="1:9" x14ac:dyDescent="0.45">
      <c r="A39" s="92"/>
      <c r="B39" s="93"/>
      <c r="C39" s="52"/>
      <c r="D39" s="52"/>
      <c r="E39" s="89"/>
      <c r="F39" s="52"/>
      <c r="G39" s="52"/>
      <c r="H39" s="52"/>
      <c r="I39" s="92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4" t="s">
        <v>48</v>
      </c>
      <c r="C41" s="94"/>
      <c r="D41" s="94"/>
      <c r="E41" s="94"/>
      <c r="F41" s="94"/>
      <c r="G41" s="94" t="s">
        <v>49</v>
      </c>
      <c r="H41" s="94"/>
      <c r="I41" s="92"/>
    </row>
    <row r="42" spans="1:9" x14ac:dyDescent="0.45">
      <c r="A42" s="92"/>
      <c r="B42" s="93"/>
      <c r="C42" s="49"/>
      <c r="D42" s="49"/>
      <c r="E42" s="89"/>
      <c r="F42" s="49"/>
      <c r="G42" s="112"/>
      <c r="H42" s="52"/>
      <c r="I42" s="92"/>
    </row>
    <row r="43" spans="1:9" x14ac:dyDescent="0.45">
      <c r="A43" s="92"/>
      <c r="B43" s="96" t="s">
        <v>50</v>
      </c>
      <c r="C43" s="97"/>
      <c r="D43" s="97"/>
      <c r="E43" s="89"/>
      <c r="F43" s="97"/>
      <c r="G43" s="180" t="s">
        <v>51</v>
      </c>
      <c r="H43" s="180"/>
      <c r="I43" s="180"/>
    </row>
    <row r="44" spans="1:9" x14ac:dyDescent="0.45">
      <c r="A44" s="92"/>
      <c r="B44" s="93"/>
      <c r="C44" s="49"/>
      <c r="D44" s="49"/>
      <c r="E44" s="49"/>
      <c r="F44" s="49"/>
      <c r="G44" s="112"/>
      <c r="H44" s="52"/>
      <c r="I44" s="92"/>
    </row>
    <row r="45" spans="1:9" x14ac:dyDescent="0.45">
      <c r="A45" s="92"/>
      <c r="B45" s="96" t="s">
        <v>52</v>
      </c>
      <c r="C45" s="97"/>
      <c r="D45" s="97"/>
      <c r="E45" s="89"/>
      <c r="F45" s="181"/>
      <c r="G45" s="181"/>
      <c r="H45" s="181"/>
      <c r="I45" s="92"/>
    </row>
    <row r="46" spans="1:9" x14ac:dyDescent="0.45">
      <c r="A46" s="98"/>
      <c r="B46" s="54" t="s">
        <v>53</v>
      </c>
      <c r="C46" s="98"/>
      <c r="D46" s="98"/>
      <c r="E46" s="98"/>
      <c r="F46" s="98"/>
      <c r="G46" s="98"/>
      <c r="I46" s="98"/>
    </row>
    <row r="47" spans="1:9" x14ac:dyDescent="0.45">
      <c r="B47" s="96"/>
      <c r="C47" s="97"/>
      <c r="D47" s="97"/>
      <c r="E47" s="97"/>
      <c r="F47" s="97"/>
      <c r="G47" s="180"/>
      <c r="H47" s="180"/>
      <c r="I47" s="180"/>
    </row>
    <row r="49" spans="2:7" x14ac:dyDescent="0.45">
      <c r="B49" s="96" t="s">
        <v>54</v>
      </c>
      <c r="C49" s="97"/>
      <c r="D49" s="97"/>
      <c r="E49" s="97"/>
      <c r="F49" s="180" t="s">
        <v>55</v>
      </c>
      <c r="G49" s="180"/>
    </row>
    <row r="54" spans="2:7" x14ac:dyDescent="0.45">
      <c r="C54" s="99"/>
    </row>
    <row r="55" spans="2:7" x14ac:dyDescent="0.45">
      <c r="C55" s="99"/>
    </row>
    <row r="56" spans="2:7" x14ac:dyDescent="0.45">
      <c r="C56" s="99"/>
    </row>
    <row r="57" spans="2:7" x14ac:dyDescent="0.45">
      <c r="B57" s="94" t="s">
        <v>56</v>
      </c>
    </row>
    <row r="72" spans="5:5" x14ac:dyDescent="0.45">
      <c r="E72" s="78"/>
    </row>
    <row r="73" spans="5:5" x14ac:dyDescent="0.45">
      <c r="E73" s="78"/>
    </row>
  </sheetData>
  <mergeCells count="17">
    <mergeCell ref="I18:I19"/>
    <mergeCell ref="G43:I43"/>
    <mergeCell ref="F45:H45"/>
    <mergeCell ref="G47:I47"/>
    <mergeCell ref="F49:G49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4"/>
  <sheetViews>
    <sheetView topLeftCell="A10" zoomScale="85" zoomScaleNormal="85" workbookViewId="0">
      <selection activeCell="E38" sqref="E38"/>
    </sheetView>
  </sheetViews>
  <sheetFormatPr defaultRowHeight="14.25" x14ac:dyDescent="0.45"/>
  <cols>
    <col min="1" max="1" width="4.86328125" style="54" customWidth="1"/>
    <col min="2" max="2" width="47.73046875" style="54" customWidth="1"/>
    <col min="3" max="3" width="46.265625" style="54" customWidth="1"/>
    <col min="4" max="4" width="18.1328125" style="54" customWidth="1"/>
    <col min="5" max="5" width="11.1328125" style="54" customWidth="1"/>
    <col min="6" max="6" width="11.73046875" style="54" customWidth="1"/>
    <col min="7" max="7" width="10.265625" style="54" customWidth="1"/>
    <col min="8" max="8" width="15.1328125" style="54" customWidth="1"/>
    <col min="9" max="9" width="35.265625" style="54" customWidth="1"/>
  </cols>
  <sheetData>
    <row r="1" spans="1:9" x14ac:dyDescent="0.45">
      <c r="A1" s="44"/>
      <c r="B1" s="45" t="s">
        <v>0</v>
      </c>
      <c r="C1" s="45"/>
      <c r="D1" s="45"/>
      <c r="E1" s="45"/>
      <c r="F1" s="44"/>
      <c r="G1" s="173" t="s">
        <v>1</v>
      </c>
      <c r="H1" s="173"/>
      <c r="I1" s="173"/>
    </row>
    <row r="2" spans="1:9" x14ac:dyDescent="0.45">
      <c r="A2" s="46"/>
      <c r="B2" s="47" t="s">
        <v>2</v>
      </c>
      <c r="C2" s="47"/>
      <c r="D2" s="47"/>
      <c r="E2" s="48"/>
      <c r="F2" s="49"/>
      <c r="G2" s="174" t="s">
        <v>3</v>
      </c>
      <c r="H2" s="174"/>
      <c r="I2" s="174"/>
    </row>
    <row r="3" spans="1:9" x14ac:dyDescent="0.45">
      <c r="A3" s="46"/>
      <c r="B3" s="50" t="s">
        <v>4</v>
      </c>
      <c r="C3" s="50"/>
      <c r="D3" s="50"/>
      <c r="E3" s="51"/>
      <c r="F3" s="46"/>
      <c r="G3" s="52" t="s">
        <v>5</v>
      </c>
      <c r="H3" s="52"/>
      <c r="I3" s="52"/>
    </row>
    <row r="4" spans="1:9" x14ac:dyDescent="0.45">
      <c r="A4" s="46"/>
      <c r="B4" s="51" t="s">
        <v>6</v>
      </c>
      <c r="C4" s="51"/>
      <c r="D4" s="51"/>
      <c r="E4" s="53"/>
      <c r="F4" s="46"/>
      <c r="G4" s="175" t="s">
        <v>7</v>
      </c>
      <c r="H4" s="175"/>
      <c r="I4" s="175"/>
    </row>
    <row r="6" spans="1:9" x14ac:dyDescent="0.45">
      <c r="A6" s="176" t="s">
        <v>8</v>
      </c>
      <c r="B6" s="176"/>
      <c r="C6" s="176"/>
      <c r="D6" s="176"/>
      <c r="E6" s="176"/>
      <c r="F6" s="176"/>
      <c r="G6" s="176"/>
      <c r="H6" s="176"/>
      <c r="I6" s="176"/>
    </row>
    <row r="7" spans="1:9" x14ac:dyDescent="0.45">
      <c r="A7" s="176" t="s">
        <v>104</v>
      </c>
      <c r="B7" s="176"/>
      <c r="C7" s="176"/>
      <c r="D7" s="176"/>
      <c r="E7" s="176"/>
      <c r="F7" s="176"/>
      <c r="G7" s="176"/>
      <c r="H7" s="176"/>
      <c r="I7" s="176"/>
    </row>
    <row r="8" spans="1:9" x14ac:dyDescent="0.45">
      <c r="E8" s="55"/>
      <c r="F8" s="55"/>
      <c r="G8" s="55"/>
      <c r="H8" s="55"/>
      <c r="I8" s="55"/>
    </row>
    <row r="9" spans="1:9" x14ac:dyDescent="0.45">
      <c r="A9" s="54" t="s">
        <v>9</v>
      </c>
      <c r="B9" s="55"/>
      <c r="C9" s="56" t="s">
        <v>10</v>
      </c>
      <c r="I9" s="55"/>
    </row>
    <row r="10" spans="1:9" x14ac:dyDescent="0.45">
      <c r="A10" s="54" t="s">
        <v>57</v>
      </c>
      <c r="C10" s="56" t="s">
        <v>105</v>
      </c>
      <c r="I10" s="57"/>
    </row>
    <row r="11" spans="1:9" x14ac:dyDescent="0.45">
      <c r="A11" s="54" t="s">
        <v>58</v>
      </c>
      <c r="C11" s="58"/>
    </row>
    <row r="12" spans="1:9" x14ac:dyDescent="0.45">
      <c r="A12" s="54" t="s">
        <v>13</v>
      </c>
      <c r="C12" s="56" t="s">
        <v>14</v>
      </c>
    </row>
    <row r="13" spans="1:9" x14ac:dyDescent="0.45">
      <c r="A13" s="54" t="s">
        <v>15</v>
      </c>
      <c r="C13" s="101" t="s">
        <v>65</v>
      </c>
    </row>
    <row r="14" spans="1:9" x14ac:dyDescent="0.45">
      <c r="A14" s="54" t="s">
        <v>16</v>
      </c>
      <c r="C14" s="56">
        <f>SUM(D21:D29)</f>
        <v>233.5</v>
      </c>
      <c r="E14" s="172" t="s">
        <v>17</v>
      </c>
      <c r="F14" s="172"/>
      <c r="G14" s="54">
        <f>C14-G15</f>
        <v>229.5</v>
      </c>
    </row>
    <row r="15" spans="1:9" x14ac:dyDescent="0.45">
      <c r="A15" s="54" t="s">
        <v>18</v>
      </c>
      <c r="C15" s="56" t="s">
        <v>62</v>
      </c>
      <c r="E15" s="172" t="s">
        <v>20</v>
      </c>
      <c r="F15" s="172"/>
      <c r="G15" s="54">
        <v>4</v>
      </c>
    </row>
    <row r="16" spans="1:9" x14ac:dyDescent="0.45">
      <c r="A16" s="59" t="s">
        <v>21</v>
      </c>
      <c r="B16" s="59"/>
      <c r="C16" s="60" t="s">
        <v>22</v>
      </c>
    </row>
    <row r="18" spans="1:9" x14ac:dyDescent="0.45">
      <c r="A18" s="177" t="s">
        <v>23</v>
      </c>
      <c r="B18" s="177" t="s">
        <v>24</v>
      </c>
      <c r="C18" s="177" t="s">
        <v>25</v>
      </c>
      <c r="D18" s="177" t="s">
        <v>26</v>
      </c>
      <c r="E18" s="177" t="s">
        <v>27</v>
      </c>
      <c r="F18" s="177"/>
      <c r="G18" s="177"/>
      <c r="H18" s="177"/>
      <c r="I18" s="177" t="s">
        <v>28</v>
      </c>
    </row>
    <row r="19" spans="1:9" ht="20.25" x14ac:dyDescent="0.45">
      <c r="A19" s="178"/>
      <c r="B19" s="178"/>
      <c r="C19" s="178"/>
      <c r="D19" s="179"/>
      <c r="E19" s="61" t="s">
        <v>29</v>
      </c>
      <c r="F19" s="61" t="s">
        <v>30</v>
      </c>
      <c r="G19" s="61" t="s">
        <v>31</v>
      </c>
      <c r="H19" s="61" t="s">
        <v>32</v>
      </c>
      <c r="I19" s="177"/>
    </row>
    <row r="20" spans="1:9" x14ac:dyDescent="0.45">
      <c r="A20" s="62">
        <v>1</v>
      </c>
      <c r="B20" s="102" t="s">
        <v>67</v>
      </c>
      <c r="C20" s="71" t="s">
        <v>40</v>
      </c>
      <c r="D20" s="63"/>
      <c r="E20" s="64"/>
      <c r="F20" s="65"/>
      <c r="G20" s="66"/>
      <c r="H20" s="65">
        <v>0.65972222222222221</v>
      </c>
      <c r="I20" s="61" t="s">
        <v>34</v>
      </c>
    </row>
    <row r="21" spans="1:9" x14ac:dyDescent="0.45">
      <c r="A21" s="62">
        <v>2</v>
      </c>
      <c r="B21" s="105" t="s">
        <v>39</v>
      </c>
      <c r="C21" s="71" t="s">
        <v>40</v>
      </c>
      <c r="D21" s="106">
        <v>1.5</v>
      </c>
      <c r="E21" s="64">
        <v>6.9444444444444441E-3</v>
      </c>
      <c r="F21" s="68">
        <f>H20+E21</f>
        <v>0.66666666666666663</v>
      </c>
      <c r="G21" s="66">
        <v>2.0833333333333332E-2</v>
      </c>
      <c r="H21" s="68">
        <f>F21+G21</f>
        <v>0.6875</v>
      </c>
      <c r="I21" s="69" t="s">
        <v>64</v>
      </c>
    </row>
    <row r="22" spans="1:9" x14ac:dyDescent="0.45">
      <c r="A22" s="62">
        <v>3</v>
      </c>
      <c r="B22" s="103" t="s">
        <v>106</v>
      </c>
      <c r="C22" s="108" t="s">
        <v>107</v>
      </c>
      <c r="D22" s="67">
        <v>60</v>
      </c>
      <c r="E22" s="70">
        <v>6.25E-2</v>
      </c>
      <c r="F22" s="68">
        <f t="shared" ref="F22:F27" si="0">H21+E22</f>
        <v>0.75</v>
      </c>
      <c r="G22" s="66">
        <v>2.0833333333333332E-2</v>
      </c>
      <c r="H22" s="68">
        <f t="shared" ref="H22:H27" si="1">F22+G22</f>
        <v>0.77083333333333337</v>
      </c>
      <c r="I22" s="69" t="s">
        <v>80</v>
      </c>
    </row>
    <row r="23" spans="1:9" x14ac:dyDescent="0.45">
      <c r="A23" s="62">
        <v>4</v>
      </c>
      <c r="B23" s="105"/>
      <c r="C23" s="109"/>
      <c r="D23" s="67"/>
      <c r="E23" s="70"/>
      <c r="F23" s="68">
        <f t="shared" si="0"/>
        <v>0.77083333333333337</v>
      </c>
      <c r="G23" s="66">
        <v>4.1666666666666664E-2</v>
      </c>
      <c r="H23" s="68">
        <f t="shared" si="1"/>
        <v>0.8125</v>
      </c>
      <c r="I23" s="69" t="s">
        <v>74</v>
      </c>
    </row>
    <row r="24" spans="1:9" x14ac:dyDescent="0.45">
      <c r="A24" s="62">
        <v>5</v>
      </c>
      <c r="B24" s="103" t="s">
        <v>106</v>
      </c>
      <c r="C24" s="108" t="s">
        <v>107</v>
      </c>
      <c r="D24" s="107">
        <v>0</v>
      </c>
      <c r="E24" s="70">
        <v>0</v>
      </c>
      <c r="F24" s="68">
        <f t="shared" si="0"/>
        <v>0.8125</v>
      </c>
      <c r="G24" s="66">
        <v>2.0833333333333332E-2</v>
      </c>
      <c r="H24" s="68">
        <f t="shared" si="1"/>
        <v>0.83333333333333337</v>
      </c>
      <c r="I24" s="69" t="s">
        <v>102</v>
      </c>
    </row>
    <row r="25" spans="1:9" x14ac:dyDescent="0.45">
      <c r="A25" s="62">
        <v>6</v>
      </c>
      <c r="B25" s="105" t="s">
        <v>39</v>
      </c>
      <c r="C25" s="71" t="s">
        <v>40</v>
      </c>
      <c r="D25" s="67">
        <v>60</v>
      </c>
      <c r="E25" s="70">
        <v>6.25E-2</v>
      </c>
      <c r="F25" s="68">
        <f t="shared" si="0"/>
        <v>0.89583333333333337</v>
      </c>
      <c r="G25" s="66">
        <v>2.0833333333333332E-2</v>
      </c>
      <c r="H25" s="68">
        <f t="shared" si="1"/>
        <v>0.91666666666666674</v>
      </c>
      <c r="I25" s="69" t="s">
        <v>80</v>
      </c>
    </row>
    <row r="26" spans="1:9" x14ac:dyDescent="0.45">
      <c r="A26" s="62">
        <v>7</v>
      </c>
      <c r="B26" s="105" t="s">
        <v>39</v>
      </c>
      <c r="C26" s="71" t="s">
        <v>40</v>
      </c>
      <c r="D26" s="107">
        <v>0</v>
      </c>
      <c r="E26" s="70">
        <v>0</v>
      </c>
      <c r="F26" s="68">
        <f t="shared" si="0"/>
        <v>0.91666666666666674</v>
      </c>
      <c r="G26" s="66">
        <v>2.0833333333333332E-2</v>
      </c>
      <c r="H26" s="68">
        <f t="shared" si="1"/>
        <v>0.93750000000000011</v>
      </c>
      <c r="I26" s="69" t="s">
        <v>61</v>
      </c>
    </row>
    <row r="27" spans="1:9" x14ac:dyDescent="0.45">
      <c r="A27" s="62">
        <v>8</v>
      </c>
      <c r="B27" s="103" t="s">
        <v>36</v>
      </c>
      <c r="C27" s="104" t="s">
        <v>37</v>
      </c>
      <c r="D27" s="107">
        <v>56</v>
      </c>
      <c r="E27" s="70">
        <v>5.2083333333333336E-2</v>
      </c>
      <c r="F27" s="68">
        <f t="shared" si="0"/>
        <v>0.98958333333333348</v>
      </c>
      <c r="G27" s="66">
        <v>2.0833333333333332E-2</v>
      </c>
      <c r="H27" s="68">
        <f t="shared" si="1"/>
        <v>1.0104166666666667</v>
      </c>
      <c r="I27" s="69" t="s">
        <v>80</v>
      </c>
    </row>
    <row r="28" spans="1:9" x14ac:dyDescent="0.45">
      <c r="A28" s="62">
        <v>9</v>
      </c>
      <c r="B28" s="105"/>
      <c r="C28" s="71"/>
      <c r="D28" s="107"/>
      <c r="E28" s="70"/>
      <c r="F28" s="68"/>
      <c r="G28" s="66"/>
      <c r="H28" s="68"/>
      <c r="I28" s="69"/>
    </row>
    <row r="29" spans="1:9" x14ac:dyDescent="0.45">
      <c r="A29" s="62">
        <v>10</v>
      </c>
      <c r="B29" s="102" t="s">
        <v>67</v>
      </c>
      <c r="C29" s="71" t="s">
        <v>40</v>
      </c>
      <c r="D29" s="107">
        <v>56</v>
      </c>
      <c r="E29" s="70">
        <v>5.2083333333333336E-2</v>
      </c>
      <c r="F29" s="68">
        <f>H23+E29</f>
        <v>0.86458333333333337</v>
      </c>
      <c r="G29" s="66"/>
      <c r="H29" s="68"/>
      <c r="I29" s="61" t="s">
        <v>34</v>
      </c>
    </row>
    <row r="30" spans="1:9" x14ac:dyDescent="0.45">
      <c r="A30" s="57"/>
      <c r="B30" s="72"/>
      <c r="C30" s="72"/>
      <c r="D30" s="73"/>
      <c r="E30" s="74"/>
      <c r="F30" s="75"/>
      <c r="G30" s="74"/>
      <c r="H30" s="75"/>
      <c r="I30" s="76"/>
    </row>
    <row r="31" spans="1:9" x14ac:dyDescent="0.45">
      <c r="E31" s="77"/>
      <c r="F31" s="77"/>
      <c r="G31" s="78"/>
      <c r="H31" s="79"/>
      <c r="I31" s="80"/>
    </row>
    <row r="32" spans="1:9" x14ac:dyDescent="0.45">
      <c r="B32" s="81" t="s">
        <v>42</v>
      </c>
      <c r="C32" s="82">
        <f>C33+C34</f>
        <v>0.40277777777777779</v>
      </c>
      <c r="D32" s="83"/>
      <c r="E32" s="84"/>
    </row>
    <row r="33" spans="1:9" x14ac:dyDescent="0.45">
      <c r="B33" s="81" t="s">
        <v>43</v>
      </c>
      <c r="C33" s="82">
        <f>SUM(E20:E29)</f>
        <v>0.23611111111111113</v>
      </c>
      <c r="D33" s="83"/>
      <c r="E33" s="84"/>
      <c r="F33" s="57"/>
      <c r="G33" s="85"/>
      <c r="H33" s="86"/>
    </row>
    <row r="34" spans="1:9" x14ac:dyDescent="0.45">
      <c r="B34" s="81" t="s">
        <v>44</v>
      </c>
      <c r="C34" s="87">
        <f>SUM(G20:G29)</f>
        <v>0.16666666666666666</v>
      </c>
      <c r="D34" s="83"/>
      <c r="E34" s="84"/>
      <c r="F34" s="57"/>
      <c r="G34" s="88"/>
      <c r="H34" s="88"/>
    </row>
    <row r="35" spans="1:9" x14ac:dyDescent="0.45">
      <c r="B35" s="81" t="s">
        <v>45</v>
      </c>
      <c r="C35" s="87">
        <f>C32+C36+C37</f>
        <v>0.4604166666666667</v>
      </c>
      <c r="D35" s="83"/>
      <c r="E35" s="89"/>
      <c r="F35" s="57"/>
      <c r="G35" s="88"/>
      <c r="H35" s="88"/>
    </row>
    <row r="36" spans="1:9" x14ac:dyDescent="0.45">
      <c r="B36" s="81" t="s">
        <v>46</v>
      </c>
      <c r="C36" s="87">
        <f>G23</f>
        <v>4.1666666666666664E-2</v>
      </c>
      <c r="D36" s="83"/>
      <c r="E36" s="89"/>
      <c r="F36" s="57"/>
      <c r="G36" s="85"/>
      <c r="H36" s="86"/>
    </row>
    <row r="37" spans="1:9" x14ac:dyDescent="0.45">
      <c r="B37" s="78"/>
      <c r="C37" s="90">
        <v>1.5972222222222224E-2</v>
      </c>
      <c r="D37" s="78"/>
      <c r="E37" s="89"/>
      <c r="F37" s="57"/>
      <c r="G37" s="85"/>
      <c r="H37" s="86"/>
    </row>
    <row r="38" spans="1:9" x14ac:dyDescent="0.45">
      <c r="B38" s="78"/>
      <c r="C38" s="78"/>
      <c r="D38" s="78"/>
      <c r="E38" s="89"/>
    </row>
    <row r="39" spans="1:9" x14ac:dyDescent="0.45">
      <c r="A39" s="91"/>
      <c r="B39" s="46" t="s">
        <v>47</v>
      </c>
      <c r="C39" s="46"/>
      <c r="D39" s="46"/>
      <c r="E39" s="89"/>
      <c r="F39" s="46"/>
      <c r="G39" s="46"/>
      <c r="H39" s="46"/>
      <c r="I39" s="91"/>
    </row>
    <row r="40" spans="1:9" x14ac:dyDescent="0.45">
      <c r="A40" s="92"/>
      <c r="B40" s="93"/>
      <c r="C40" s="52"/>
      <c r="D40" s="52"/>
      <c r="E40" s="89"/>
      <c r="F40" s="52"/>
      <c r="G40" s="52"/>
      <c r="H40" s="52"/>
      <c r="I40" s="92"/>
    </row>
    <row r="41" spans="1:9" x14ac:dyDescent="0.45">
      <c r="A41" s="92"/>
      <c r="B41" s="93"/>
      <c r="C41" s="52"/>
      <c r="D41" s="52"/>
      <c r="E41" s="89"/>
      <c r="F41" s="52"/>
      <c r="G41" s="52"/>
      <c r="H41" s="52"/>
      <c r="I41" s="92"/>
    </row>
    <row r="42" spans="1:9" x14ac:dyDescent="0.45">
      <c r="A42" s="92"/>
      <c r="B42" s="94" t="s">
        <v>48</v>
      </c>
      <c r="C42" s="94"/>
      <c r="D42" s="94"/>
      <c r="E42" s="94"/>
      <c r="F42" s="94"/>
      <c r="G42" s="94" t="s">
        <v>49</v>
      </c>
      <c r="H42" s="94"/>
      <c r="I42" s="92"/>
    </row>
    <row r="43" spans="1:9" x14ac:dyDescent="0.45">
      <c r="A43" s="92"/>
      <c r="B43" s="93"/>
      <c r="C43" s="49"/>
      <c r="D43" s="49"/>
      <c r="E43" s="89"/>
      <c r="F43" s="49"/>
      <c r="G43" s="95"/>
      <c r="H43" s="52"/>
      <c r="I43" s="92"/>
    </row>
    <row r="44" spans="1:9" x14ac:dyDescent="0.45">
      <c r="A44" s="92"/>
      <c r="B44" s="96" t="s">
        <v>50</v>
      </c>
      <c r="C44" s="97"/>
      <c r="D44" s="97"/>
      <c r="E44" s="89"/>
      <c r="F44" s="97"/>
      <c r="G44" s="180" t="s">
        <v>51</v>
      </c>
      <c r="H44" s="180"/>
      <c r="I44" s="180"/>
    </row>
    <row r="45" spans="1:9" x14ac:dyDescent="0.45">
      <c r="A45" s="92"/>
      <c r="B45" s="93"/>
      <c r="C45" s="49"/>
      <c r="D45" s="49"/>
      <c r="E45" s="49"/>
      <c r="F45" s="49"/>
      <c r="G45" s="95"/>
      <c r="H45" s="52"/>
      <c r="I45" s="92"/>
    </row>
    <row r="46" spans="1:9" x14ac:dyDescent="0.45">
      <c r="A46" s="92"/>
      <c r="B46" s="96" t="s">
        <v>52</v>
      </c>
      <c r="C46" s="97"/>
      <c r="D46" s="97"/>
      <c r="E46" s="89"/>
      <c r="F46" s="181"/>
      <c r="G46" s="181"/>
      <c r="H46" s="181"/>
      <c r="I46" s="92"/>
    </row>
    <row r="47" spans="1:9" x14ac:dyDescent="0.45">
      <c r="A47" s="98"/>
      <c r="B47" s="54" t="s">
        <v>53</v>
      </c>
      <c r="C47" s="98"/>
      <c r="D47" s="98"/>
      <c r="E47" s="98"/>
      <c r="F47" s="98"/>
      <c r="G47" s="98"/>
      <c r="I47" s="98"/>
    </row>
    <row r="48" spans="1:9" x14ac:dyDescent="0.45">
      <c r="B48" s="96"/>
      <c r="C48" s="97"/>
      <c r="D48" s="97"/>
      <c r="E48" s="97"/>
      <c r="F48" s="97"/>
      <c r="G48" s="180"/>
      <c r="H48" s="180"/>
      <c r="I48" s="180"/>
    </row>
    <row r="50" spans="2:7" x14ac:dyDescent="0.45">
      <c r="B50" s="96" t="s">
        <v>54</v>
      </c>
      <c r="C50" s="97"/>
      <c r="D50" s="97"/>
      <c r="E50" s="97"/>
      <c r="F50" s="180" t="s">
        <v>55</v>
      </c>
      <c r="G50" s="180"/>
    </row>
    <row r="55" spans="2:7" x14ac:dyDescent="0.45">
      <c r="C55" s="99"/>
    </row>
    <row r="56" spans="2:7" x14ac:dyDescent="0.45">
      <c r="C56" s="99"/>
    </row>
    <row r="57" spans="2:7" x14ac:dyDescent="0.45">
      <c r="C57" s="99"/>
    </row>
    <row r="58" spans="2:7" x14ac:dyDescent="0.45">
      <c r="B58" s="94" t="s">
        <v>56</v>
      </c>
    </row>
    <row r="73" spans="5:5" x14ac:dyDescent="0.45">
      <c r="E73" s="78"/>
    </row>
    <row r="74" spans="5:5" x14ac:dyDescent="0.45">
      <c r="E74" s="78"/>
    </row>
  </sheetData>
  <mergeCells count="17">
    <mergeCell ref="I18:I19"/>
    <mergeCell ref="G44:I44"/>
    <mergeCell ref="F46:H46"/>
    <mergeCell ref="G48:I48"/>
    <mergeCell ref="F50:G50"/>
    <mergeCell ref="E15:F15"/>
    <mergeCell ref="A18:A19"/>
    <mergeCell ref="B18:B19"/>
    <mergeCell ref="C18:C19"/>
    <mergeCell ref="D18:D19"/>
    <mergeCell ref="E18:H18"/>
    <mergeCell ref="E14:F14"/>
    <mergeCell ref="G1:I1"/>
    <mergeCell ref="G2:I2"/>
    <mergeCell ref="G4:I4"/>
    <mergeCell ref="A6:I6"/>
    <mergeCell ref="A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77.25.001 с 26.11.25</vt:lpstr>
      <vt:lpstr>Раменское 11</vt:lpstr>
      <vt:lpstr>Воскресенск 13</vt:lpstr>
      <vt:lpstr>Коломна 16</vt:lpstr>
      <vt:lpstr>Ступино 29</vt:lpstr>
      <vt:lpstr>Орехово-Зуево 19</vt:lpstr>
      <vt:lpstr>Серпухов 20</vt:lpstr>
      <vt:lpstr>Серпухов 30</vt:lpstr>
      <vt:lpstr>Люберцы 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 Михаил Александрович</dc:creator>
  <cp:lastModifiedBy>Кривошеева Юлия Васильевна</cp:lastModifiedBy>
  <cp:lastPrinted>2025-11-24T07:38:04Z</cp:lastPrinted>
  <dcterms:created xsi:type="dcterms:W3CDTF">2015-06-05T18:19:34Z</dcterms:created>
  <dcterms:modified xsi:type="dcterms:W3CDTF">2026-05-06T08:24:05Z</dcterms:modified>
</cp:coreProperties>
</file>